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225" windowWidth="15120" windowHeight="7890"/>
  </bookViews>
  <sheets>
    <sheet name="2011-нл1" sheetId="2" r:id="rId1"/>
    <sheet name="2010-лн1" sheetId="4" r:id="rId2"/>
    <sheet name="график" sheetId="3" r:id="rId3"/>
  </sheets>
  <definedNames>
    <definedName name="_xlnm._FilterDatabase" localSheetId="1" hidden="1">'2010-лн1'!$A$3:$N$12</definedName>
    <definedName name="_xlnm._FilterDatabase" localSheetId="0" hidden="1">'2011-нл1'!$A$3:$N$12</definedName>
    <definedName name="_xlnm.Print_Titles" localSheetId="2">график!$4:$5</definedName>
    <definedName name="_xlnm.Print_Area" localSheetId="2">график!$A$1:$T$96</definedName>
  </definedNames>
  <calcPr calcId="145621"/>
</workbook>
</file>

<file path=xl/calcChain.xml><?xml version="1.0" encoding="utf-8"?>
<calcChain xmlns="http://schemas.openxmlformats.org/spreadsheetml/2006/main">
  <c r="M34" i="2" l="1"/>
  <c r="M31" i="2"/>
  <c r="M30" i="2"/>
  <c r="M28" i="2"/>
  <c r="M26" i="2"/>
  <c r="M24" i="2"/>
  <c r="M22" i="4"/>
  <c r="M34" i="4"/>
  <c r="M31" i="4"/>
  <c r="M30" i="4"/>
  <c r="M28" i="4"/>
  <c r="M26" i="4"/>
  <c r="M24" i="4"/>
  <c r="M19" i="4" l="1"/>
  <c r="M19" i="2"/>
  <c r="M18" i="4" l="1"/>
  <c r="M18" i="2"/>
  <c r="M16" i="4" l="1"/>
  <c r="M13" i="4"/>
  <c r="M13" i="2"/>
  <c r="M16" i="2"/>
  <c r="D10" i="4" l="1"/>
  <c r="I12" i="2" l="1"/>
  <c r="I11" i="2"/>
  <c r="H11" i="4" s="1"/>
  <c r="I11" i="4" s="1"/>
  <c r="F11" i="2"/>
  <c r="F37" i="2" s="1"/>
  <c r="D10" i="2"/>
  <c r="I10" i="2"/>
  <c r="H10" i="4" s="1"/>
  <c r="I10" i="4" s="1"/>
  <c r="G10" i="2"/>
  <c r="F10" i="4" s="1"/>
  <c r="G10" i="4" s="1"/>
  <c r="I9" i="2"/>
  <c r="I8" i="2"/>
  <c r="G11" i="2" l="1"/>
  <c r="F11" i="4" s="1"/>
  <c r="G11" i="4" s="1"/>
  <c r="J11" i="4" s="1"/>
  <c r="J12" i="2"/>
  <c r="K12" i="2" s="1"/>
  <c r="H12" i="4"/>
  <c r="I12" i="4" s="1"/>
  <c r="J12" i="4" s="1"/>
  <c r="J8" i="2"/>
  <c r="K8" i="2" s="1"/>
  <c r="H8" i="4"/>
  <c r="I8" i="4" s="1"/>
  <c r="J8" i="4" s="1"/>
  <c r="J10" i="4"/>
  <c r="J9" i="2"/>
  <c r="H9" i="4"/>
  <c r="I9" i="4" s="1"/>
  <c r="J9" i="4" s="1"/>
  <c r="J10" i="2"/>
  <c r="K10" i="2" s="1"/>
  <c r="K9" i="2"/>
  <c r="J11" i="2" l="1"/>
  <c r="K11" i="2" s="1"/>
  <c r="K11" i="4" s="1"/>
  <c r="L11" i="4" s="1"/>
  <c r="L12" i="2"/>
  <c r="K12" i="4"/>
  <c r="L12" i="4" s="1"/>
  <c r="L9" i="2"/>
  <c r="K9" i="4"/>
  <c r="L9" i="4" s="1"/>
  <c r="L10" i="2"/>
  <c r="K10" i="4"/>
  <c r="L10" i="4" s="1"/>
  <c r="L8" i="2"/>
  <c r="K8" i="4"/>
  <c r="L8" i="4" s="1"/>
  <c r="L11" i="2"/>
  <c r="M12" i="4" l="1"/>
  <c r="M12" i="2"/>
  <c r="I7" i="2" l="1"/>
  <c r="H7" i="4" s="1"/>
  <c r="I7" i="4" s="1"/>
  <c r="G7" i="2"/>
  <c r="F7" i="4" s="1"/>
  <c r="G7" i="4" s="1"/>
  <c r="I6" i="2"/>
  <c r="J7" i="4" l="1"/>
  <c r="J6" i="2"/>
  <c r="K6" i="2" s="1"/>
  <c r="H6" i="4"/>
  <c r="I6" i="4" s="1"/>
  <c r="J6" i="4" s="1"/>
  <c r="J7" i="2"/>
  <c r="K7" i="2" s="1"/>
  <c r="H4" i="2"/>
  <c r="G4" i="2"/>
  <c r="I5" i="2"/>
  <c r="H5" i="4" s="1"/>
  <c r="I5" i="4" s="1"/>
  <c r="G5" i="2"/>
  <c r="F5" i="4" s="1"/>
  <c r="G5" i="4" s="1"/>
  <c r="I4" i="2" l="1"/>
  <c r="I37" i="2" s="1"/>
  <c r="H37" i="2"/>
  <c r="G37" i="2"/>
  <c r="J5" i="4"/>
  <c r="F4" i="4"/>
  <c r="F37" i="4" s="1"/>
  <c r="L6" i="2"/>
  <c r="K6" i="4"/>
  <c r="L6" i="4" s="1"/>
  <c r="L7" i="2"/>
  <c r="K7" i="4"/>
  <c r="L7" i="4" s="1"/>
  <c r="J5" i="2"/>
  <c r="K5" i="2" s="1"/>
  <c r="J4" i="2" l="1"/>
  <c r="J37" i="2" s="1"/>
  <c r="H4" i="4"/>
  <c r="H37" i="4" s="1"/>
  <c r="L5" i="2"/>
  <c r="K5" i="4"/>
  <c r="L5" i="4" s="1"/>
  <c r="I4" i="4"/>
  <c r="I37" i="4" s="1"/>
  <c r="G4" i="4"/>
  <c r="G37" i="4" s="1"/>
  <c r="K4" i="2" l="1"/>
  <c r="K37" i="2" s="1"/>
  <c r="J4" i="4"/>
  <c r="J37" i="4" s="1"/>
  <c r="L4" i="2"/>
  <c r="L37" i="2" s="1"/>
  <c r="K4" i="4" l="1"/>
  <c r="K37" i="4" s="1"/>
  <c r="M7" i="2"/>
  <c r="M37" i="2" s="1"/>
  <c r="L4" i="4"/>
  <c r="L37" i="4" s="1"/>
  <c r="M7" i="4" l="1"/>
  <c r="M37" i="4" s="1"/>
</calcChain>
</file>

<file path=xl/sharedStrings.xml><?xml version="1.0" encoding="utf-8"?>
<sst xmlns="http://schemas.openxmlformats.org/spreadsheetml/2006/main" count="317" uniqueCount="146">
  <si>
    <t>N ТЗ</t>
  </si>
  <si>
    <t>ПИР (тыс.руб.)</t>
  </si>
  <si>
    <t>ЛЭП-10 кВ</t>
  </si>
  <si>
    <t>ЛЭП-0,4 кВ</t>
  </si>
  <si>
    <t>Всего</t>
  </si>
  <si>
    <t>Линия электропередач, КТП</t>
  </si>
  <si>
    <t>Кол-во (шт)</t>
  </si>
  <si>
    <t>Монтаж опоры</t>
  </si>
  <si>
    <t>Строительная длина (км), мощность (мВА)</t>
  </si>
  <si>
    <t>Стоимость оборудования (тыс.руб.) удельно</t>
  </si>
  <si>
    <t>Всего стоимость оборудования (тыс.руб.)</t>
  </si>
  <si>
    <t>СМР (тыс.руб.)удельно</t>
  </si>
  <si>
    <t>Всего СМР (тыс.руб.)</t>
  </si>
  <si>
    <t>Итого стоимость без ПИР (тыс.руб.)</t>
  </si>
  <si>
    <t>Наименование объекта</t>
  </si>
  <si>
    <t>краснинский</t>
  </si>
  <si>
    <t>лебедянский</t>
  </si>
  <si>
    <t>Замена  трансформаторов на ТПЛ</t>
  </si>
  <si>
    <t>Уст-ка разъединителя РЛК</t>
  </si>
  <si>
    <t>Реконструкция ВЛ-10 кВ</t>
  </si>
  <si>
    <t>ПКУ</t>
  </si>
  <si>
    <t>399670, Краснинский р-н, с Красное, ул Привокзальная, 1 ТП для электроснабжения элеватора Лутошкинский элеватор ООО</t>
  </si>
  <si>
    <t>КТП 2*100 кВА</t>
  </si>
  <si>
    <t>Реконструкция РУ-10 кВ (монтаж КСО-203-2 шт, выкл.нагрузки ВИВР-2 шт)</t>
  </si>
  <si>
    <t>399610, Лебедянский р-н, г Лебедянь, ул Почтовая, 31  торгово-гостиничный комплекс Бадиков К.А.</t>
  </si>
  <si>
    <t>УКРУПНЕННЫЙ РАСЧЕТ СТОИМОСТИ ОБЪЕКТОВ ТЕХНОЛОГИЧЕСКОГО ПРИСОЕДИНЕНИЯ В ТЕКУЩИХ ЦЕНАХ 2011 ГОДА БЕЗ НДС</t>
  </si>
  <si>
    <t>УКРУПНЕННЫЙ РАСЧЕТ СТОИМОСТИ ОБЪЕКТОВ ТЕХНОЛОГИЧЕСКОГО ПРИСОЕДИНЕНИЯ В ТЕКУЩИХ ЦЕНАХ 2010 ГОДА БЕЗ НДС</t>
  </si>
  <si>
    <t>Приложение 1</t>
  </si>
  <si>
    <t>Календарный план выполнения работ</t>
  </si>
  <si>
    <t>№ п/п</t>
  </si>
  <si>
    <t>Наименование объекта и содержание работ</t>
  </si>
  <si>
    <t>График выполнения (в неделях с момента заключения договора)</t>
  </si>
  <si>
    <t>1.1</t>
  </si>
  <si>
    <t>Осмотр объекта строительства. Уточнение исходных данных</t>
  </si>
  <si>
    <t>1.2</t>
  </si>
  <si>
    <t>Разработка ПСД</t>
  </si>
  <si>
    <t>1.3</t>
  </si>
  <si>
    <t>Комплектация материалами и оборудованием</t>
  </si>
  <si>
    <t>1.4</t>
  </si>
  <si>
    <t xml:space="preserve">Выполнение строительно-монтажных и пуско-наладочных работ </t>
  </si>
  <si>
    <t>1.5</t>
  </si>
  <si>
    <t>Выполнение исполнительной и технической документации</t>
  </si>
  <si>
    <t>1.6</t>
  </si>
  <si>
    <t>Оформление и передача в УКС формы КС 14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</si>
  <si>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</si>
  <si>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</si>
  <si>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</si>
  <si>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</si>
  <si>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</si>
  <si>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</si>
  <si>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</si>
  <si>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</si>
  <si>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</si>
  <si>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</si>
  <si>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</si>
  <si>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</si>
  <si>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</si>
  <si>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</si>
  <si>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</si>
  <si>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</si>
  <si>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</si>
  <si>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</si>
  <si>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</si>
  <si>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</si>
  <si>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</si>
  <si>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</si>
  <si>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</si>
  <si>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</si>
  <si>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</si>
  <si>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</si>
  <si>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</si>
  <si>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</si>
  <si>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</si>
  <si>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</si>
  <si>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</si>
  <si>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</si>
  <si>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</si>
  <si>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</si>
  <si>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</si>
  <si>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</si>
  <si>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</si>
  <si>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</si>
  <si>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</si>
  <si>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</si>
  <si>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</si>
  <si>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</si>
  <si>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</si>
  <si>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</si>
  <si>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</si>
  <si>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</si>
  <si>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</si>
  <si>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</si>
  <si>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</si>
  <si>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</si>
  <si>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</si>
  <si>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</si>
  <si>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</si>
  <si>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</si>
  <si>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</si>
  <si>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</si>
  <si>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</si>
  <si>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11.4</t>
  </si>
  <si>
    <t>11.5</t>
  </si>
  <si>
    <t>11.6</t>
  </si>
  <si>
    <t>12.1</t>
  </si>
  <si>
    <t>12.2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</si>
  <si>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</si>
  <si>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</si>
  <si>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</si>
  <si>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</si>
  <si>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</si>
  <si>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</si>
  <si>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</si>
  <si>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</si>
  <si>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</si>
  <si>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</si>
  <si>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398502, , д Малашевка, СНТ "Березка", распределительная сеть, присоединен ПС "Тепличная" об. СНТ "Березка" ОАО "ЛГЭК"</t>
  </si>
  <si>
    <t>Установка микропроцессорной защиты</t>
  </si>
  <si>
    <t>Служба ПС (Липецк)</t>
  </si>
  <si>
    <t>автодорога " Подъезд к аэропорту" устройство линии наружного освещения вдоль автомобильной дороги Управление дорог Липецкой области</t>
  </si>
  <si>
    <t>ЛЭП-6 кВ</t>
  </si>
  <si>
    <t>КТП</t>
  </si>
  <si>
    <t>ШУНО</t>
  </si>
  <si>
    <t>липецкий</t>
  </si>
  <si>
    <t>г. Елец, 7 микрорайон 2 КЛ-0,4 кВдля административного помещения и ВУ жилого дома ООО "Модельный мир"</t>
  </si>
  <si>
    <t>Реконструкция РУ-10/0,4 кВ (уст-ка ЩО-7)</t>
  </si>
  <si>
    <t>Замена ТМГ</t>
  </si>
  <si>
    <t>елецкий</t>
  </si>
  <si>
    <t>Задонский район, д. Тешевка, ул. Задонская, д. 2-а ТП завода по разливу минеральной и питьевой воды ООО "Кеми-Аква"</t>
  </si>
  <si>
    <t>г.Елец ул.Королева д.2 торговый павильон ИП Андрианов И.И.</t>
  </si>
  <si>
    <t>задонский</t>
  </si>
  <si>
    <t>г.Липецк, Промышленный проезд, владение 7 КТП для электроснабжения офисных и складских помещений ООО " Липецкое УТЭП"</t>
  </si>
  <si>
    <t>с. Пады ТП для эл.снабжения лыжной базы и водоема ИП Саввина Наталья Анатольевна</t>
  </si>
  <si>
    <t>Реконструкция ВЛ10/0,4 кВ (полностью)</t>
  </si>
  <si>
    <t>д. Ясная Поляна ТП для электроснабжения завода по розливу питьевой битилированной воды в коттеджной застройки ООО " Риэлторский центр " Строй-Град"</t>
  </si>
  <si>
    <t>398006, Липецкая обл, г Липецк, ул Краснозаводская, ПС 11/6 кВ "ГПП-2" распред. сеть, прис. к яч.22,43 ПС 110 кВ "ГПП-2" ОАО "ЛГЭК"</t>
  </si>
  <si>
    <t>Уст-ка вакуумного выключателя ВВ/TEL-12,5/1000</t>
  </si>
  <si>
    <t xml:space="preserve">служба ПС </t>
  </si>
  <si>
    <t>г.Липецк ул.Фрунзе распред. с., прис. к яч. 19,29 ПС Южная ОАО "ЛГЭК"</t>
  </si>
  <si>
    <t>служба ПС</t>
  </si>
  <si>
    <t>398036, , г Липецк, ул Меркулова, 24а; 8 распред. с., прис. к яч.8,18 ПС Ю-З; распределительная сеть, присоединенная к яч. №7, 29 ПС Юго-Западная ОАО "ЛГЭК"</t>
  </si>
  <si>
    <t>1796715        1693460</t>
  </si>
  <si>
    <t>Замена трансформатора на ТЛН 600/5А</t>
  </si>
  <si>
    <t>Замена трансформатора на ТЛН 400/5А</t>
  </si>
  <si>
    <t>Установка счетчика</t>
  </si>
  <si>
    <t>1796715  1693460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</si>
</sst>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164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0" fontId="0" fillId="0" borderId="1" xfId="0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vertical="center"/>
    </xf>
    <xf numFmtId="0" fontId="5" fillId="0" borderId="0" xfId="0" applyFont="1" applyFill="1"/>
    <xf numFmtId="0" fontId="0" fillId="0" borderId="0" xfId="0" applyFill="1"/>
    <xf numFmtId="164" fontId="0" fillId="0" borderId="1" xfId="0" applyNumberFormat="1" applyFill="1" applyBorder="1"/>
    <xf numFmtId="1" fontId="0" fillId="0" borderId="1" xfId="0" applyNumberFormat="1" applyFill="1" applyBorder="1"/>
    <xf numFmtId="164" fontId="4" fillId="0" borderId="1" xfId="0" applyNumberFormat="1" applyFont="1" applyFill="1" applyBorder="1"/>
    <xf numFmtId="0" fontId="0" fillId="0" borderId="3" xfId="0" applyFont="1" applyFill="1" applyBorder="1"/>
    <xf numFmtId="164" fontId="4" fillId="0" borderId="3" xfId="0" applyNumberFormat="1" applyFont="1" applyFill="1" applyBorder="1"/>
    <xf numFmtId="1" fontId="4" fillId="0" borderId="3" xfId="0" applyNumberFormat="1" applyFont="1" applyFill="1" applyBorder="1"/>
    <xf numFmtId="0" fontId="0" fillId="0" borderId="5" xfId="0" applyFill="1" applyBorder="1"/>
    <xf numFmtId="164" fontId="0" fillId="0" borderId="5" xfId="0" applyNumberFormat="1" applyFill="1" applyBorder="1"/>
    <xf numFmtId="1" fontId="0" fillId="0" borderId="5" xfId="0" applyNumberFormat="1" applyFill="1" applyBorder="1"/>
    <xf numFmtId="164" fontId="4" fillId="0" borderId="5" xfId="0" applyNumberFormat="1" applyFont="1" applyFill="1" applyBorder="1"/>
    <xf numFmtId="164" fontId="6" fillId="0" borderId="0" xfId="0" applyNumberFormat="1" applyFont="1" applyFill="1"/>
    <xf numFmtId="0" fontId="0" fillId="0" borderId="9" xfId="0" applyFill="1" applyBorder="1" applyAlignment="1">
      <alignment vertical="center"/>
    </xf>
    <xf numFmtId="164" fontId="4" fillId="0" borderId="9" xfId="0" applyNumberFormat="1" applyFont="1" applyFill="1" applyBorder="1" applyAlignment="1">
      <alignment vertical="center"/>
    </xf>
    <xf numFmtId="1" fontId="4" fillId="0" borderId="9" xfId="0" applyNumberFormat="1" applyFont="1" applyFill="1" applyBorder="1" applyAlignment="1">
      <alignment vertical="center"/>
    </xf>
    <xf numFmtId="1" fontId="4" fillId="0" borderId="1" xfId="0" applyNumberFormat="1" applyFont="1" applyFill="1" applyBorder="1"/>
    <xf numFmtId="0" fontId="5" fillId="0" borderId="4" xfId="0" applyFont="1" applyFill="1" applyBorder="1" applyAlignment="1">
      <alignment wrapText="1"/>
    </xf>
    <xf numFmtId="164" fontId="4" fillId="0" borderId="4" xfId="0" applyNumberFormat="1" applyFont="1" applyFill="1" applyBorder="1"/>
    <xf numFmtId="1" fontId="4" fillId="0" borderId="4" xfId="0" applyNumberFormat="1" applyFont="1" applyFill="1" applyBorder="1"/>
    <xf numFmtId="164" fontId="4" fillId="0" borderId="4" xfId="0" applyNumberFormat="1" applyFont="1" applyFill="1" applyBorder="1" applyAlignment="1">
      <alignment horizontal="right"/>
    </xf>
    <xf numFmtId="164" fontId="0" fillId="0" borderId="4" xfId="0" applyNumberForma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1" fontId="4" fillId="0" borderId="6" xfId="0" applyNumberFormat="1" applyFont="1" applyFill="1" applyBorder="1"/>
    <xf numFmtId="164" fontId="0" fillId="0" borderId="6" xfId="0" applyNumberFormat="1" applyFill="1" applyBorder="1"/>
    <xf numFmtId="0" fontId="8" fillId="0" borderId="13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/>
    <xf numFmtId="164" fontId="4" fillId="0" borderId="3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164" fontId="4" fillId="0" borderId="0" xfId="0" applyNumberFormat="1" applyFont="1" applyFill="1" applyBorder="1"/>
    <xf numFmtId="1" fontId="4" fillId="0" borderId="0" xfId="0" applyNumberFormat="1" applyFont="1" applyFill="1" applyBorder="1"/>
    <xf numFmtId="164" fontId="0" fillId="0" borderId="0" xfId="0" applyNumberFormat="1" applyFill="1" applyBorder="1"/>
    <xf numFmtId="164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/>
    <xf numFmtId="0" fontId="3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wrapText="1"/>
    </xf>
    <xf numFmtId="164" fontId="4" fillId="0" borderId="13" xfId="0" applyNumberFormat="1" applyFont="1" applyFill="1" applyBorder="1" applyAlignment="1">
      <alignment vertical="center"/>
    </xf>
    <xf numFmtId="1" fontId="4" fillId="0" borderId="13" xfId="0" applyNumberFormat="1" applyFont="1" applyFill="1" applyBorder="1" applyAlignment="1">
      <alignment vertical="center"/>
    </xf>
    <xf numFmtId="0" fontId="4" fillId="0" borderId="9" xfId="0" applyFont="1" applyFill="1" applyBorder="1"/>
    <xf numFmtId="164" fontId="4" fillId="0" borderId="9" xfId="0" applyNumberFormat="1" applyFont="1" applyFill="1" applyBorder="1"/>
    <xf numFmtId="1" fontId="4" fillId="0" borderId="9" xfId="0" applyNumberFormat="1" applyFont="1" applyFill="1" applyBorder="1"/>
    <xf numFmtId="0" fontId="4" fillId="0" borderId="5" xfId="0" applyFont="1" applyFill="1" applyBorder="1"/>
    <xf numFmtId="0" fontId="5" fillId="0" borderId="9" xfId="0" applyFont="1" applyFill="1" applyBorder="1" applyAlignment="1">
      <alignment wrapText="1"/>
    </xf>
    <xf numFmtId="164" fontId="0" fillId="0" borderId="9" xfId="0" applyNumberFormat="1" applyFill="1" applyBorder="1"/>
    <xf numFmtId="0" fontId="8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/>
    <xf numFmtId="164" fontId="4" fillId="0" borderId="5" xfId="0" applyNumberFormat="1" applyFont="1" applyFill="1" applyBorder="1" applyAlignment="1">
      <alignment vertical="center"/>
    </xf>
    <xf numFmtId="0" fontId="4" fillId="0" borderId="13" xfId="0" applyFont="1" applyFill="1" applyBorder="1"/>
    <xf numFmtId="1" fontId="4" fillId="0" borderId="13" xfId="0" applyNumberFormat="1" applyFont="1" applyFill="1" applyBorder="1"/>
    <xf numFmtId="164" fontId="0" fillId="0" borderId="13" xfId="0" applyNumberFormat="1" applyFill="1" applyBorder="1"/>
    <xf numFmtId="0" fontId="8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/>
    <xf numFmtId="164" fontId="4" fillId="0" borderId="8" xfId="0" applyNumberFormat="1" applyFont="1" applyFill="1" applyBorder="1"/>
    <xf numFmtId="1" fontId="4" fillId="0" borderId="8" xfId="0" applyNumberFormat="1" applyFont="1" applyFill="1" applyBorder="1"/>
    <xf numFmtId="164" fontId="0" fillId="0" borderId="8" xfId="0" applyNumberFormat="1" applyFill="1" applyBorder="1"/>
    <xf numFmtId="0" fontId="8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164" fontId="0" fillId="0" borderId="0" xfId="0" applyNumberFormat="1" applyFill="1"/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11" xfId="0" applyFill="1" applyBorder="1"/>
    <xf numFmtId="0" fontId="0" fillId="3" borderId="11" xfId="0" applyFill="1" applyBorder="1"/>
    <xf numFmtId="0" fontId="0" fillId="0" borderId="1" xfId="0" applyFill="1" applyBorder="1" applyAlignment="1">
      <alignment horizontal="center" vertical="center"/>
    </xf>
    <xf numFmtId="0" fontId="4" fillId="3" borderId="1" xfId="0" applyFont="1" applyFill="1" applyBorder="1"/>
    <xf numFmtId="0" fontId="0" fillId="0" borderId="1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="106" zoomScaleNormal="106" workbookViewId="0">
      <pane xSplit="2" ySplit="3" topLeftCell="C29" activePane="bottomRight" state="frozen"/>
      <selection activeCell="F17" sqref="F17"/>
      <selection pane="topRight" activeCell="F17" sqref="F17"/>
      <selection pane="bottomLeft" activeCell="F17" sqref="F17"/>
      <selection pane="bottomRight" activeCell="H44" sqref="H44"/>
    </sheetView>
  </sheetViews>
  <sheetFormatPr defaultRowHeight="15" x14ac:dyDescent="0.25"/>
  <cols>
    <col min="1" max="1" width="32.7109375" style="9" customWidth="1"/>
    <col min="2" max="2" width="11.140625" customWidth="1"/>
    <col min="3" max="3" width="27.42578125" customWidth="1"/>
    <col min="4" max="5" width="7.7109375" customWidth="1"/>
    <col min="6" max="6" width="11.140625" customWidth="1"/>
    <col min="7" max="7" width="12.28515625" customWidth="1"/>
    <col min="8" max="9" width="12.85546875" customWidth="1"/>
    <col min="10" max="10" width="13" customWidth="1"/>
    <col min="11" max="11" width="12.7109375" customWidth="1"/>
    <col min="12" max="12" width="12.85546875" customWidth="1"/>
    <col min="13" max="13" width="11.42578125" style="11" customWidth="1"/>
    <col min="14" max="14" width="12.42578125" customWidth="1"/>
  </cols>
  <sheetData>
    <row r="1" spans="1:14" x14ac:dyDescent="0.25">
      <c r="A1" s="101" t="s">
        <v>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4" ht="19.5" thickBot="1" x14ac:dyDescent="0.3"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4" ht="140.1" customHeight="1" thickBot="1" x14ac:dyDescent="0.3">
      <c r="A3" s="10" t="s">
        <v>14</v>
      </c>
      <c r="B3" s="6" t="s">
        <v>0</v>
      </c>
      <c r="C3" s="1" t="s">
        <v>5</v>
      </c>
      <c r="D3" s="3" t="s">
        <v>8</v>
      </c>
      <c r="E3" s="5" t="s">
        <v>6</v>
      </c>
      <c r="F3" s="3" t="s">
        <v>9</v>
      </c>
      <c r="G3" s="7" t="s">
        <v>10</v>
      </c>
      <c r="H3" s="3" t="s">
        <v>11</v>
      </c>
      <c r="I3" s="7" t="s">
        <v>12</v>
      </c>
      <c r="J3" s="3" t="s">
        <v>13</v>
      </c>
      <c r="K3" s="7" t="s">
        <v>1</v>
      </c>
      <c r="L3" s="7" t="s">
        <v>4</v>
      </c>
      <c r="M3" s="8"/>
      <c r="N3" s="8"/>
    </row>
    <row r="4" spans="1:14" s="23" customFormat="1" ht="15.75" thickTop="1" x14ac:dyDescent="0.25">
      <c r="A4" s="95" t="s">
        <v>21</v>
      </c>
      <c r="B4" s="103">
        <v>1242885</v>
      </c>
      <c r="C4" s="19" t="s">
        <v>17</v>
      </c>
      <c r="D4" s="20"/>
      <c r="E4" s="21">
        <v>3</v>
      </c>
      <c r="F4" s="20">
        <v>18.09</v>
      </c>
      <c r="G4" s="20">
        <f>E4*F4</f>
        <v>54.269999999999996</v>
      </c>
      <c r="H4" s="20">
        <f>10.939</f>
        <v>10.939</v>
      </c>
      <c r="I4" s="20">
        <f>E4*H4</f>
        <v>32.817</v>
      </c>
      <c r="J4" s="20">
        <f t="shared" ref="J4:J6" si="0">G4+I4</f>
        <v>87.086999999999989</v>
      </c>
      <c r="K4" s="20">
        <f t="shared" ref="K4:K5" si="1">J4*0.08</f>
        <v>6.9669599999999994</v>
      </c>
      <c r="L4" s="20">
        <f t="shared" ref="L4:L5" si="2">J4+K4</f>
        <v>94.053959999999989</v>
      </c>
      <c r="M4" s="11"/>
      <c r="N4" s="22"/>
    </row>
    <row r="5" spans="1:14" s="23" customFormat="1" x14ac:dyDescent="0.25">
      <c r="A5" s="96"/>
      <c r="B5" s="104"/>
      <c r="C5" s="4" t="s">
        <v>18</v>
      </c>
      <c r="D5" s="24"/>
      <c r="E5" s="25">
        <v>1</v>
      </c>
      <c r="F5" s="26">
        <v>38.5</v>
      </c>
      <c r="G5" s="26">
        <f>E5*F5</f>
        <v>38.5</v>
      </c>
      <c r="H5" s="26">
        <v>2.5</v>
      </c>
      <c r="I5" s="26">
        <f>E5*H5</f>
        <v>2.5</v>
      </c>
      <c r="J5" s="24">
        <f t="shared" si="0"/>
        <v>41</v>
      </c>
      <c r="K5" s="24">
        <f t="shared" si="1"/>
        <v>3.2800000000000002</v>
      </c>
      <c r="L5" s="24">
        <f t="shared" si="2"/>
        <v>44.28</v>
      </c>
      <c r="M5" s="11"/>
      <c r="N5" s="22"/>
    </row>
    <row r="6" spans="1:14" s="23" customFormat="1" x14ac:dyDescent="0.25">
      <c r="A6" s="96"/>
      <c r="B6" s="104"/>
      <c r="C6" s="27" t="s">
        <v>7</v>
      </c>
      <c r="D6" s="28"/>
      <c r="E6" s="29">
        <v>2</v>
      </c>
      <c r="F6" s="26"/>
      <c r="G6" s="26"/>
      <c r="H6" s="26">
        <v>21.5</v>
      </c>
      <c r="I6" s="26">
        <f>E6*H6</f>
        <v>43</v>
      </c>
      <c r="J6" s="28">
        <f t="shared" si="0"/>
        <v>43</v>
      </c>
      <c r="K6" s="28">
        <f>J6*0.08</f>
        <v>3.44</v>
      </c>
      <c r="L6" s="28">
        <f>J6+K6</f>
        <v>46.44</v>
      </c>
      <c r="M6" s="11"/>
      <c r="N6" s="22"/>
    </row>
    <row r="7" spans="1:14" s="23" customFormat="1" ht="15.75" thickBot="1" x14ac:dyDescent="0.3">
      <c r="A7" s="97"/>
      <c r="B7" s="105"/>
      <c r="C7" s="30" t="s">
        <v>20</v>
      </c>
      <c r="D7" s="31"/>
      <c r="E7" s="32">
        <v>1</v>
      </c>
      <c r="F7" s="33">
        <v>190</v>
      </c>
      <c r="G7" s="33">
        <f>E7*F7</f>
        <v>190</v>
      </c>
      <c r="H7" s="33">
        <v>14.771000000000001</v>
      </c>
      <c r="I7" s="33">
        <f>E7*H7</f>
        <v>14.771000000000001</v>
      </c>
      <c r="J7" s="33">
        <f>G7+I7</f>
        <v>204.77100000000002</v>
      </c>
      <c r="K7" s="33">
        <f>J7*0.08</f>
        <v>16.381680000000003</v>
      </c>
      <c r="L7" s="33">
        <f>J7+K7</f>
        <v>221.15268000000003</v>
      </c>
      <c r="M7" s="34">
        <f>SUM(L4:L7)</f>
        <v>405.92664000000002</v>
      </c>
      <c r="N7" s="22" t="s">
        <v>15</v>
      </c>
    </row>
    <row r="8" spans="1:14" s="23" customFormat="1" ht="15.75" thickTop="1" x14ac:dyDescent="0.25">
      <c r="A8" s="95" t="s">
        <v>24</v>
      </c>
      <c r="B8" s="98">
        <v>2000061</v>
      </c>
      <c r="C8" s="35" t="s">
        <v>2</v>
      </c>
      <c r="D8" s="36">
        <v>1</v>
      </c>
      <c r="E8" s="37"/>
      <c r="F8" s="36"/>
      <c r="G8" s="36"/>
      <c r="H8" s="36">
        <v>1300</v>
      </c>
      <c r="I8" s="36">
        <f>D8*H8</f>
        <v>1300</v>
      </c>
      <c r="J8" s="36">
        <f t="shared" ref="J8:J9" si="3">G8+I8</f>
        <v>1300</v>
      </c>
      <c r="K8" s="36">
        <f t="shared" ref="K8:K9" si="4">J8*0.08</f>
        <v>104</v>
      </c>
      <c r="L8" s="36">
        <f t="shared" ref="L8:L9" si="5">J8+K8</f>
        <v>1404</v>
      </c>
      <c r="M8" s="11"/>
      <c r="N8" s="22"/>
    </row>
    <row r="9" spans="1:14" s="23" customFormat="1" x14ac:dyDescent="0.25">
      <c r="A9" s="96"/>
      <c r="B9" s="99"/>
      <c r="C9" s="4" t="s">
        <v>3</v>
      </c>
      <c r="D9" s="26">
        <v>0.14000000000000001</v>
      </c>
      <c r="E9" s="38"/>
      <c r="F9" s="26"/>
      <c r="G9" s="26"/>
      <c r="H9" s="20">
        <v>1300</v>
      </c>
      <c r="I9" s="26">
        <f>D9*H9</f>
        <v>182.00000000000003</v>
      </c>
      <c r="J9" s="26">
        <f t="shared" si="3"/>
        <v>182.00000000000003</v>
      </c>
      <c r="K9" s="24">
        <f t="shared" si="4"/>
        <v>14.560000000000002</v>
      </c>
      <c r="L9" s="26">
        <f t="shared" si="5"/>
        <v>196.56000000000003</v>
      </c>
      <c r="M9" s="11"/>
      <c r="N9" s="22"/>
    </row>
    <row r="10" spans="1:14" s="23" customFormat="1" x14ac:dyDescent="0.25">
      <c r="A10" s="96"/>
      <c r="B10" s="99"/>
      <c r="C10" s="4" t="s">
        <v>22</v>
      </c>
      <c r="D10" s="24">
        <f>2*0.1</f>
        <v>0.2</v>
      </c>
      <c r="E10" s="25">
        <v>1</v>
      </c>
      <c r="F10" s="26">
        <v>635.59299999999996</v>
      </c>
      <c r="G10" s="26">
        <f>E10*F10</f>
        <v>635.59299999999996</v>
      </c>
      <c r="H10" s="26">
        <v>50</v>
      </c>
      <c r="I10" s="26">
        <f>E10*H10</f>
        <v>50</v>
      </c>
      <c r="J10" s="26">
        <f t="shared" ref="J10:J12" si="6">G10+I10</f>
        <v>685.59299999999996</v>
      </c>
      <c r="K10" s="26">
        <f>J10*0.08</f>
        <v>54.847439999999999</v>
      </c>
      <c r="L10" s="26">
        <f>J10+K10</f>
        <v>740.44043999999997</v>
      </c>
      <c r="M10" s="11"/>
      <c r="N10" s="22"/>
    </row>
    <row r="11" spans="1:14" s="23" customFormat="1" ht="36.75" x14ac:dyDescent="0.25">
      <c r="A11" s="96"/>
      <c r="B11" s="99"/>
      <c r="C11" s="39" t="s">
        <v>23</v>
      </c>
      <c r="D11" s="40"/>
      <c r="E11" s="41">
        <v>2</v>
      </c>
      <c r="F11" s="40">
        <f>80+200</f>
        <v>280</v>
      </c>
      <c r="G11" s="40">
        <f>E11*F11</f>
        <v>560</v>
      </c>
      <c r="H11" s="42">
        <v>4</v>
      </c>
      <c r="I11" s="40">
        <f>E11*H11</f>
        <v>8</v>
      </c>
      <c r="J11" s="40">
        <f t="shared" si="6"/>
        <v>568</v>
      </c>
      <c r="K11" s="43">
        <f>J11*0.08</f>
        <v>45.44</v>
      </c>
      <c r="L11" s="40">
        <f>J11+K11</f>
        <v>613.44000000000005</v>
      </c>
      <c r="M11" s="11"/>
      <c r="N11" s="22"/>
    </row>
    <row r="12" spans="1:14" s="23" customFormat="1" ht="15.75" thickBot="1" x14ac:dyDescent="0.3">
      <c r="A12" s="97"/>
      <c r="B12" s="100"/>
      <c r="C12" s="44" t="s">
        <v>19</v>
      </c>
      <c r="D12" s="45">
        <v>0.26</v>
      </c>
      <c r="E12" s="46"/>
      <c r="F12" s="45"/>
      <c r="G12" s="45"/>
      <c r="H12" s="45">
        <v>630.91200000000003</v>
      </c>
      <c r="I12" s="45">
        <f>D12*H12</f>
        <v>164.03712000000002</v>
      </c>
      <c r="J12" s="45">
        <f t="shared" si="6"/>
        <v>164.03712000000002</v>
      </c>
      <c r="K12" s="47">
        <f t="shared" ref="K12" si="7">J12*0.08</f>
        <v>13.122969600000001</v>
      </c>
      <c r="L12" s="45">
        <f t="shared" ref="L12" si="8">J12+K12</f>
        <v>177.16008960000002</v>
      </c>
      <c r="M12" s="34">
        <f>SUM(L8:L12)</f>
        <v>3131.6005295999998</v>
      </c>
      <c r="N12" s="22" t="s">
        <v>16</v>
      </c>
    </row>
    <row r="13" spans="1:14" s="23" customFormat="1" ht="49.5" thickTop="1" thickBot="1" x14ac:dyDescent="0.3">
      <c r="A13" s="48" t="s">
        <v>116</v>
      </c>
      <c r="B13" s="60">
        <v>1200412</v>
      </c>
      <c r="C13" s="61" t="s">
        <v>117</v>
      </c>
      <c r="D13" s="62"/>
      <c r="E13" s="63">
        <v>1</v>
      </c>
      <c r="F13" s="62">
        <v>70</v>
      </c>
      <c r="G13" s="62">
        <v>70</v>
      </c>
      <c r="H13" s="62">
        <v>42</v>
      </c>
      <c r="I13" s="62">
        <v>42</v>
      </c>
      <c r="J13" s="62">
        <v>112</v>
      </c>
      <c r="K13" s="62">
        <v>8.9600000000000009</v>
      </c>
      <c r="L13" s="62">
        <v>120.96000000000001</v>
      </c>
      <c r="M13" s="34">
        <f>L13</f>
        <v>120.96000000000001</v>
      </c>
      <c r="N13" s="22" t="s">
        <v>118</v>
      </c>
    </row>
    <row r="14" spans="1:14" s="23" customFormat="1" ht="48" customHeight="1" thickTop="1" x14ac:dyDescent="0.25">
      <c r="A14" s="91" t="s">
        <v>119</v>
      </c>
      <c r="B14" s="89">
        <v>1665957</v>
      </c>
      <c r="C14" s="64" t="s">
        <v>120</v>
      </c>
      <c r="D14" s="65">
        <v>0.01</v>
      </c>
      <c r="E14" s="66"/>
      <c r="F14" s="65"/>
      <c r="G14" s="65"/>
      <c r="H14" s="65">
        <v>1300</v>
      </c>
      <c r="I14" s="65">
        <v>13</v>
      </c>
      <c r="J14" s="65">
        <v>13</v>
      </c>
      <c r="K14" s="69">
        <v>1.04</v>
      </c>
      <c r="L14" s="65">
        <v>14.04</v>
      </c>
      <c r="M14" s="34"/>
      <c r="N14" s="22"/>
    </row>
    <row r="15" spans="1:14" s="23" customFormat="1" x14ac:dyDescent="0.25">
      <c r="A15" s="94"/>
      <c r="B15" s="93"/>
      <c r="C15" s="59" t="s">
        <v>121</v>
      </c>
      <c r="D15" s="26">
        <v>2.5000000000000001E-2</v>
      </c>
      <c r="E15" s="38">
        <v>1</v>
      </c>
      <c r="F15" s="26">
        <v>194.92</v>
      </c>
      <c r="G15" s="26">
        <v>194.92</v>
      </c>
      <c r="H15" s="26">
        <v>50</v>
      </c>
      <c r="I15" s="26">
        <v>50</v>
      </c>
      <c r="J15" s="26">
        <v>244.92</v>
      </c>
      <c r="K15" s="24">
        <v>19.593599999999999</v>
      </c>
      <c r="L15" s="26">
        <v>264.5136</v>
      </c>
      <c r="M15" s="34"/>
      <c r="N15" s="22"/>
    </row>
    <row r="16" spans="1:14" s="23" customFormat="1" ht="15.75" thickBot="1" x14ac:dyDescent="0.3">
      <c r="A16" s="92"/>
      <c r="B16" s="90"/>
      <c r="C16" s="44" t="s">
        <v>122</v>
      </c>
      <c r="D16" s="45"/>
      <c r="E16" s="46">
        <v>1</v>
      </c>
      <c r="F16" s="45">
        <v>4.915</v>
      </c>
      <c r="G16" s="45">
        <v>4.915</v>
      </c>
      <c r="H16" s="45">
        <v>2.9489999999999998</v>
      </c>
      <c r="I16" s="45">
        <v>2.9489999999999998</v>
      </c>
      <c r="J16" s="45">
        <v>7.8639999999999999</v>
      </c>
      <c r="K16" s="47">
        <v>0.62912000000000001</v>
      </c>
      <c r="L16" s="45">
        <v>8.4931199999999993</v>
      </c>
      <c r="M16" s="34">
        <f>SUM(L14:L16)</f>
        <v>287.04671999999999</v>
      </c>
      <c r="N16" s="22" t="s">
        <v>123</v>
      </c>
    </row>
    <row r="17" spans="1:14" s="23" customFormat="1" ht="36.75" customHeight="1" thickTop="1" x14ac:dyDescent="0.25">
      <c r="A17" s="91" t="s">
        <v>124</v>
      </c>
      <c r="B17" s="89">
        <v>1923803</v>
      </c>
      <c r="C17" s="68" t="s">
        <v>125</v>
      </c>
      <c r="D17" s="65"/>
      <c r="E17" s="66">
        <v>2</v>
      </c>
      <c r="F17" s="65">
        <v>35</v>
      </c>
      <c r="G17" s="65">
        <v>70</v>
      </c>
      <c r="H17" s="65">
        <v>1.5</v>
      </c>
      <c r="I17" s="65">
        <v>3</v>
      </c>
      <c r="J17" s="65">
        <v>73</v>
      </c>
      <c r="K17" s="69">
        <v>5.84</v>
      </c>
      <c r="L17" s="65">
        <v>78.84</v>
      </c>
      <c r="M17" s="34"/>
      <c r="N17" s="22"/>
    </row>
    <row r="18" spans="1:14" s="23" customFormat="1" ht="15.75" thickBot="1" x14ac:dyDescent="0.3">
      <c r="A18" s="92"/>
      <c r="B18" s="90"/>
      <c r="C18" s="67" t="s">
        <v>126</v>
      </c>
      <c r="D18" s="45">
        <v>0.63</v>
      </c>
      <c r="E18" s="46">
        <v>2</v>
      </c>
      <c r="F18" s="45">
        <v>300</v>
      </c>
      <c r="G18" s="45">
        <v>600</v>
      </c>
      <c r="H18" s="45">
        <v>10.939</v>
      </c>
      <c r="I18" s="45">
        <v>21.878</v>
      </c>
      <c r="J18" s="45">
        <v>621.87800000000004</v>
      </c>
      <c r="K18" s="47">
        <v>49.750240000000005</v>
      </c>
      <c r="L18" s="45">
        <v>671.62824000000001</v>
      </c>
      <c r="M18" s="34">
        <f>SUM(L17:L18)</f>
        <v>750.46824000000004</v>
      </c>
      <c r="N18" s="22" t="s">
        <v>127</v>
      </c>
    </row>
    <row r="19" spans="1:14" s="23" customFormat="1" ht="24.75" thickTop="1" x14ac:dyDescent="0.25">
      <c r="A19" s="77" t="s">
        <v>129</v>
      </c>
      <c r="B19" s="78">
        <v>1990634</v>
      </c>
      <c r="C19" s="79" t="s">
        <v>3</v>
      </c>
      <c r="D19" s="80">
        <v>0.22</v>
      </c>
      <c r="E19" s="81"/>
      <c r="F19" s="80"/>
      <c r="G19" s="80"/>
      <c r="H19" s="80">
        <v>1300</v>
      </c>
      <c r="I19" s="80">
        <v>286</v>
      </c>
      <c r="J19" s="80">
        <v>286</v>
      </c>
      <c r="K19" s="82">
        <v>22.88</v>
      </c>
      <c r="L19" s="80">
        <v>308.88</v>
      </c>
      <c r="M19" s="34">
        <f>L19</f>
        <v>308.88</v>
      </c>
      <c r="N19" s="22" t="s">
        <v>127</v>
      </c>
    </row>
    <row r="20" spans="1:14" s="23" customFormat="1" ht="48.75" customHeight="1" x14ac:dyDescent="0.25">
      <c r="A20" s="94" t="s">
        <v>128</v>
      </c>
      <c r="B20" s="93">
        <v>1103744</v>
      </c>
      <c r="C20" s="59" t="s">
        <v>2</v>
      </c>
      <c r="D20" s="26">
        <v>0.2</v>
      </c>
      <c r="E20" s="38"/>
      <c r="F20" s="26"/>
      <c r="G20" s="26"/>
      <c r="H20" s="26">
        <v>1300</v>
      </c>
      <c r="I20" s="26">
        <v>260</v>
      </c>
      <c r="J20" s="26">
        <v>260</v>
      </c>
      <c r="K20" s="24">
        <v>20.8</v>
      </c>
      <c r="L20" s="26">
        <v>280.8</v>
      </c>
      <c r="M20" s="34"/>
      <c r="N20" s="22"/>
    </row>
    <row r="21" spans="1:14" s="23" customFormat="1" x14ac:dyDescent="0.25">
      <c r="A21" s="94"/>
      <c r="B21" s="93"/>
      <c r="C21" s="59" t="s">
        <v>18</v>
      </c>
      <c r="D21" s="26"/>
      <c r="E21" s="38">
        <v>1</v>
      </c>
      <c r="F21" s="26">
        <v>38.5</v>
      </c>
      <c r="G21" s="26">
        <v>38.5</v>
      </c>
      <c r="H21" s="26">
        <v>2.5</v>
      </c>
      <c r="I21" s="26">
        <v>2.5</v>
      </c>
      <c r="J21" s="26">
        <v>41</v>
      </c>
      <c r="K21" s="24">
        <v>3.2800000000000002</v>
      </c>
      <c r="L21" s="26">
        <v>44.28</v>
      </c>
      <c r="M21" s="34"/>
      <c r="N21" s="22"/>
    </row>
    <row r="22" spans="1:14" s="23" customFormat="1" ht="15.75" thickBot="1" x14ac:dyDescent="0.3">
      <c r="A22" s="92"/>
      <c r="B22" s="90"/>
      <c r="C22" s="44" t="s">
        <v>20</v>
      </c>
      <c r="D22" s="45"/>
      <c r="E22" s="46">
        <v>1</v>
      </c>
      <c r="F22" s="45">
        <v>190</v>
      </c>
      <c r="G22" s="45">
        <v>190</v>
      </c>
      <c r="H22" s="45">
        <v>14.771000000000001</v>
      </c>
      <c r="I22" s="45">
        <v>14.771000000000001</v>
      </c>
      <c r="J22" s="45">
        <v>204.77100000000002</v>
      </c>
      <c r="K22" s="47">
        <v>16.381680000000003</v>
      </c>
      <c r="L22" s="45">
        <v>221.15268000000003</v>
      </c>
      <c r="M22" s="34">
        <v>546.23268000000007</v>
      </c>
      <c r="N22" s="22" t="s">
        <v>130</v>
      </c>
    </row>
    <row r="23" spans="1:14" s="23" customFormat="1" ht="48.75" customHeight="1" thickTop="1" x14ac:dyDescent="0.25">
      <c r="A23" s="91" t="s">
        <v>131</v>
      </c>
      <c r="B23" s="89">
        <v>2001503</v>
      </c>
      <c r="C23" s="64" t="s">
        <v>120</v>
      </c>
      <c r="D23" s="65">
        <v>0.57999999999999996</v>
      </c>
      <c r="E23" s="66"/>
      <c r="F23" s="65"/>
      <c r="G23" s="65"/>
      <c r="H23" s="65">
        <v>1300</v>
      </c>
      <c r="I23" s="65">
        <v>754</v>
      </c>
      <c r="J23" s="65">
        <v>754</v>
      </c>
      <c r="K23" s="69">
        <v>60.32</v>
      </c>
      <c r="L23" s="65">
        <v>814.32</v>
      </c>
      <c r="N23" s="34"/>
    </row>
    <row r="24" spans="1:14" s="23" customFormat="1" ht="15.75" thickBot="1" x14ac:dyDescent="0.3">
      <c r="A24" s="92"/>
      <c r="B24" s="90"/>
      <c r="C24" s="44" t="s">
        <v>20</v>
      </c>
      <c r="D24" s="45"/>
      <c r="E24" s="46">
        <v>1</v>
      </c>
      <c r="F24" s="45">
        <v>190</v>
      </c>
      <c r="G24" s="45">
        <v>190</v>
      </c>
      <c r="H24" s="45">
        <v>14.771000000000001</v>
      </c>
      <c r="I24" s="45">
        <v>14.771000000000001</v>
      </c>
      <c r="J24" s="45">
        <v>204.77100000000002</v>
      </c>
      <c r="K24" s="47">
        <v>16.381680000000003</v>
      </c>
      <c r="L24" s="45">
        <v>221.15268000000003</v>
      </c>
      <c r="M24" s="88">
        <f>L23+L24</f>
        <v>1035.4726800000001</v>
      </c>
      <c r="N24" s="34" t="s">
        <v>123</v>
      </c>
    </row>
    <row r="25" spans="1:14" s="23" customFormat="1" ht="36" customHeight="1" thickTop="1" x14ac:dyDescent="0.25">
      <c r="A25" s="91" t="s">
        <v>132</v>
      </c>
      <c r="B25" s="89">
        <v>2043519</v>
      </c>
      <c r="C25" s="64" t="s">
        <v>2</v>
      </c>
      <c r="D25" s="65">
        <v>0.47</v>
      </c>
      <c r="E25" s="66"/>
      <c r="F25" s="65"/>
      <c r="G25" s="65"/>
      <c r="H25" s="65">
        <v>1300</v>
      </c>
      <c r="I25" s="65">
        <v>611</v>
      </c>
      <c r="J25" s="65">
        <v>611</v>
      </c>
      <c r="K25" s="69">
        <v>48.88</v>
      </c>
      <c r="L25" s="65">
        <v>659.88</v>
      </c>
      <c r="N25" s="34"/>
    </row>
    <row r="26" spans="1:14" s="23" customFormat="1" ht="15.75" thickBot="1" x14ac:dyDescent="0.3">
      <c r="A26" s="92"/>
      <c r="B26" s="90"/>
      <c r="C26" s="44" t="s">
        <v>133</v>
      </c>
      <c r="D26" s="45">
        <v>0.28000000000000003</v>
      </c>
      <c r="E26" s="46"/>
      <c r="F26" s="45"/>
      <c r="G26" s="45"/>
      <c r="H26" s="45">
        <v>1300</v>
      </c>
      <c r="I26" s="45">
        <v>364.00000000000006</v>
      </c>
      <c r="J26" s="45">
        <v>364.00000000000006</v>
      </c>
      <c r="K26" s="47">
        <v>29.120000000000005</v>
      </c>
      <c r="L26" s="45">
        <v>393.12000000000006</v>
      </c>
      <c r="M26" s="88">
        <f>L25+L26</f>
        <v>1053</v>
      </c>
      <c r="N26" s="34" t="s">
        <v>123</v>
      </c>
    </row>
    <row r="27" spans="1:14" s="23" customFormat="1" ht="60" customHeight="1" thickTop="1" x14ac:dyDescent="0.25">
      <c r="A27" s="91" t="s">
        <v>134</v>
      </c>
      <c r="B27" s="89">
        <v>1969982</v>
      </c>
      <c r="C27" s="64" t="s">
        <v>2</v>
      </c>
      <c r="D27" s="65">
        <v>0.4</v>
      </c>
      <c r="E27" s="66"/>
      <c r="F27" s="65"/>
      <c r="G27" s="65"/>
      <c r="H27" s="65">
        <v>1300</v>
      </c>
      <c r="I27" s="65">
        <v>520</v>
      </c>
      <c r="J27" s="65">
        <v>520</v>
      </c>
      <c r="K27" s="69">
        <v>41.6</v>
      </c>
      <c r="L27" s="65">
        <v>561.6</v>
      </c>
      <c r="N27" s="34"/>
    </row>
    <row r="28" spans="1:14" s="23" customFormat="1" ht="15.75" thickBot="1" x14ac:dyDescent="0.3">
      <c r="A28" s="92"/>
      <c r="B28" s="90"/>
      <c r="C28" s="44" t="s">
        <v>20</v>
      </c>
      <c r="D28" s="45"/>
      <c r="E28" s="46">
        <v>1</v>
      </c>
      <c r="F28" s="45">
        <v>190</v>
      </c>
      <c r="G28" s="45">
        <v>190</v>
      </c>
      <c r="H28" s="45">
        <v>14.771000000000001</v>
      </c>
      <c r="I28" s="45">
        <v>14.771000000000001</v>
      </c>
      <c r="J28" s="45">
        <v>204.77100000000002</v>
      </c>
      <c r="K28" s="47">
        <v>16.381680000000003</v>
      </c>
      <c r="L28" s="45">
        <v>221.15268000000003</v>
      </c>
      <c r="M28" s="88">
        <f>L27+L28</f>
        <v>782.75268000000005</v>
      </c>
      <c r="N28" s="34" t="s">
        <v>123</v>
      </c>
    </row>
    <row r="29" spans="1:14" s="23" customFormat="1" ht="48" customHeight="1" thickTop="1" x14ac:dyDescent="0.25">
      <c r="A29" s="91" t="s">
        <v>135</v>
      </c>
      <c r="B29" s="89">
        <v>1503438</v>
      </c>
      <c r="C29" s="84" t="s">
        <v>136</v>
      </c>
      <c r="D29" s="65"/>
      <c r="E29" s="66">
        <v>2</v>
      </c>
      <c r="F29" s="65">
        <v>210</v>
      </c>
      <c r="G29" s="65">
        <v>420</v>
      </c>
      <c r="H29" s="65">
        <v>15</v>
      </c>
      <c r="I29" s="65">
        <v>30</v>
      </c>
      <c r="J29" s="65">
        <v>450</v>
      </c>
      <c r="K29" s="69">
        <v>36</v>
      </c>
      <c r="L29" s="65">
        <v>486</v>
      </c>
      <c r="N29" s="34"/>
    </row>
    <row r="30" spans="1:14" s="23" customFormat="1" ht="45.75" thickBot="1" x14ac:dyDescent="0.3">
      <c r="A30" s="92"/>
      <c r="B30" s="90"/>
      <c r="C30" s="85" t="s">
        <v>117</v>
      </c>
      <c r="D30" s="45"/>
      <c r="E30" s="46">
        <v>2</v>
      </c>
      <c r="F30" s="45">
        <v>70</v>
      </c>
      <c r="G30" s="45">
        <v>140</v>
      </c>
      <c r="H30" s="45">
        <v>42</v>
      </c>
      <c r="I30" s="45">
        <v>84</v>
      </c>
      <c r="J30" s="45">
        <v>224</v>
      </c>
      <c r="K30" s="47">
        <v>17.920000000000002</v>
      </c>
      <c r="L30" s="45">
        <v>241.92000000000002</v>
      </c>
      <c r="M30" s="88">
        <f>L29+L30</f>
        <v>727.92000000000007</v>
      </c>
      <c r="N30" s="34" t="s">
        <v>137</v>
      </c>
    </row>
    <row r="31" spans="1:14" s="23" customFormat="1" ht="46.5" thickTop="1" thickBot="1" x14ac:dyDescent="0.3">
      <c r="A31" s="48" t="s">
        <v>138</v>
      </c>
      <c r="B31" s="60">
        <v>1745701</v>
      </c>
      <c r="C31" s="86" t="s">
        <v>117</v>
      </c>
      <c r="D31" s="49"/>
      <c r="E31" s="75">
        <v>1</v>
      </c>
      <c r="F31" s="49">
        <v>70</v>
      </c>
      <c r="G31" s="49">
        <v>70</v>
      </c>
      <c r="H31" s="49">
        <v>42</v>
      </c>
      <c r="I31" s="49">
        <v>42</v>
      </c>
      <c r="J31" s="49">
        <v>112</v>
      </c>
      <c r="K31" s="76">
        <v>8.9600000000000009</v>
      </c>
      <c r="L31" s="49">
        <v>120.96000000000001</v>
      </c>
      <c r="M31" s="88">
        <f>L31</f>
        <v>120.96000000000001</v>
      </c>
      <c r="N31" s="34" t="s">
        <v>139</v>
      </c>
    </row>
    <row r="32" spans="1:14" s="23" customFormat="1" ht="60" customHeight="1" thickTop="1" x14ac:dyDescent="0.25">
      <c r="A32" s="91" t="s">
        <v>140</v>
      </c>
      <c r="B32" s="89" t="s">
        <v>141</v>
      </c>
      <c r="C32" s="84" t="s">
        <v>142</v>
      </c>
      <c r="D32" s="65"/>
      <c r="E32" s="66">
        <v>6</v>
      </c>
      <c r="F32" s="65">
        <v>18</v>
      </c>
      <c r="G32" s="65">
        <v>108</v>
      </c>
      <c r="H32" s="65">
        <v>10.939</v>
      </c>
      <c r="I32" s="65">
        <v>65.634</v>
      </c>
      <c r="J32" s="65">
        <v>173.63400000000001</v>
      </c>
      <c r="K32" s="69">
        <v>13.890720000000002</v>
      </c>
      <c r="L32" s="65">
        <v>187.52472</v>
      </c>
      <c r="N32" s="34"/>
    </row>
    <row r="33" spans="1:14" s="23" customFormat="1" ht="30" x14ac:dyDescent="0.25">
      <c r="A33" s="94"/>
      <c r="B33" s="93"/>
      <c r="C33" s="87" t="s">
        <v>143</v>
      </c>
      <c r="D33" s="26"/>
      <c r="E33" s="38">
        <v>3</v>
      </c>
      <c r="F33" s="26">
        <v>18</v>
      </c>
      <c r="G33" s="26">
        <v>54</v>
      </c>
      <c r="H33" s="26">
        <v>10.939</v>
      </c>
      <c r="I33" s="26">
        <v>32.817</v>
      </c>
      <c r="J33" s="26">
        <v>86.817000000000007</v>
      </c>
      <c r="K33" s="24">
        <v>6.9453600000000009</v>
      </c>
      <c r="L33" s="26">
        <v>93.762360000000001</v>
      </c>
      <c r="N33" s="34"/>
    </row>
    <row r="34" spans="1:14" s="23" customFormat="1" ht="15.75" thickBot="1" x14ac:dyDescent="0.3">
      <c r="A34" s="92"/>
      <c r="B34" s="90"/>
      <c r="C34" s="44" t="s">
        <v>144</v>
      </c>
      <c r="D34" s="45"/>
      <c r="E34" s="46">
        <v>3</v>
      </c>
      <c r="F34" s="45">
        <v>3</v>
      </c>
      <c r="G34" s="45">
        <v>9</v>
      </c>
      <c r="H34" s="45">
        <v>1</v>
      </c>
      <c r="I34" s="45">
        <v>3</v>
      </c>
      <c r="J34" s="45">
        <v>12</v>
      </c>
      <c r="K34" s="47">
        <v>0.96</v>
      </c>
      <c r="L34" s="45">
        <v>12.96</v>
      </c>
      <c r="M34" s="88">
        <f>SUM(L32:L34)</f>
        <v>294.24707999999998</v>
      </c>
      <c r="N34" s="34" t="s">
        <v>139</v>
      </c>
    </row>
    <row r="35" spans="1:14" s="23" customFormat="1" ht="15.75" thickTop="1" x14ac:dyDescent="0.25">
      <c r="A35" s="52"/>
      <c r="B35" s="53"/>
      <c r="C35" s="54"/>
      <c r="D35" s="55"/>
      <c r="E35" s="56"/>
      <c r="F35" s="55"/>
      <c r="G35" s="55"/>
      <c r="H35" s="55"/>
      <c r="I35" s="55"/>
      <c r="J35" s="55"/>
      <c r="K35" s="57"/>
      <c r="L35" s="55"/>
      <c r="M35" s="34"/>
      <c r="N35" s="22"/>
    </row>
    <row r="36" spans="1:14" s="23" customFormat="1" x14ac:dyDescent="0.25">
      <c r="A36" s="52"/>
      <c r="B36" s="53"/>
      <c r="C36" s="54"/>
      <c r="D36" s="55"/>
      <c r="E36" s="56"/>
      <c r="F36" s="55"/>
      <c r="G36" s="55"/>
      <c r="H36" s="55"/>
      <c r="I36" s="55"/>
      <c r="J36" s="55"/>
      <c r="K36" s="57"/>
      <c r="L36" s="55"/>
      <c r="M36" s="34"/>
      <c r="N36" s="22"/>
    </row>
    <row r="37" spans="1:14" x14ac:dyDescent="0.25">
      <c r="F37" s="2">
        <f t="shared" ref="F37:M37" si="9">SUM(F4:F34)</f>
        <v>2764.518</v>
      </c>
      <c r="G37" s="2">
        <f t="shared" si="9"/>
        <v>3827.6979999999999</v>
      </c>
      <c r="H37" s="2">
        <f t="shared" si="9"/>
        <v>12710.701000000001</v>
      </c>
      <c r="I37" s="2">
        <f t="shared" si="9"/>
        <v>5029.21612</v>
      </c>
      <c r="J37" s="2">
        <f t="shared" si="9"/>
        <v>8856.9141200000013</v>
      </c>
      <c r="K37" s="2">
        <f t="shared" si="9"/>
        <v>708.55312960000003</v>
      </c>
      <c r="L37" s="2">
        <f t="shared" si="9"/>
        <v>9565.4672495999985</v>
      </c>
      <c r="M37" s="2">
        <f t="shared" si="9"/>
        <v>9565.4672495999985</v>
      </c>
    </row>
  </sheetData>
  <autoFilter ref="A3:N12"/>
  <mergeCells count="22">
    <mergeCell ref="A8:A12"/>
    <mergeCell ref="B8:B12"/>
    <mergeCell ref="A1:L1"/>
    <mergeCell ref="B2:L2"/>
    <mergeCell ref="A4:A7"/>
    <mergeCell ref="B4:B7"/>
    <mergeCell ref="A14:A16"/>
    <mergeCell ref="B14:B16"/>
    <mergeCell ref="B17:B18"/>
    <mergeCell ref="A17:A18"/>
    <mergeCell ref="A20:A22"/>
    <mergeCell ref="B20:B22"/>
    <mergeCell ref="B29:B30"/>
    <mergeCell ref="A29:A30"/>
    <mergeCell ref="B32:B34"/>
    <mergeCell ref="A32:A34"/>
    <mergeCell ref="A23:A24"/>
    <mergeCell ref="A25:A26"/>
    <mergeCell ref="B23:B24"/>
    <mergeCell ref="B25:B26"/>
    <mergeCell ref="B27:B28"/>
    <mergeCell ref="A27:A28"/>
  </mergeCells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="106" zoomScaleNormal="106" workbookViewId="0">
      <pane xSplit="2" ySplit="3" topLeftCell="C4" activePane="bottomRight" state="frozen"/>
      <selection activeCell="F17" sqref="F17"/>
      <selection pane="topRight" activeCell="F17" sqref="F17"/>
      <selection pane="bottomLeft" activeCell="F17" sqref="F17"/>
      <selection pane="bottomRight" activeCell="L44" sqref="L44"/>
    </sheetView>
  </sheetViews>
  <sheetFormatPr defaultRowHeight="15" x14ac:dyDescent="0.25"/>
  <cols>
    <col min="1" max="1" width="32.7109375" style="9" customWidth="1"/>
    <col min="2" max="2" width="15.140625" customWidth="1"/>
    <col min="3" max="3" width="27.42578125" customWidth="1"/>
    <col min="4" max="4" width="7.7109375" customWidth="1"/>
    <col min="6" max="7" width="12.28515625" customWidth="1"/>
    <col min="8" max="9" width="12.85546875" customWidth="1"/>
    <col min="10" max="10" width="13" customWidth="1"/>
    <col min="11" max="11" width="12.7109375" customWidth="1"/>
    <col min="12" max="12" width="15.85546875" customWidth="1"/>
    <col min="13" max="13" width="11.28515625" style="11" customWidth="1"/>
    <col min="14" max="14" width="12.42578125" customWidth="1"/>
  </cols>
  <sheetData>
    <row r="1" spans="1:14" x14ac:dyDescent="0.25">
      <c r="A1" s="101" t="s">
        <v>26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4" ht="19.5" thickBot="1" x14ac:dyDescent="0.3"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4" ht="140.1" customHeight="1" thickBot="1" x14ac:dyDescent="0.3">
      <c r="A3" s="10" t="s">
        <v>14</v>
      </c>
      <c r="B3" s="6" t="s">
        <v>0</v>
      </c>
      <c r="C3" s="1" t="s">
        <v>5</v>
      </c>
      <c r="D3" s="3" t="s">
        <v>8</v>
      </c>
      <c r="E3" s="5" t="s">
        <v>6</v>
      </c>
      <c r="F3" s="3" t="s">
        <v>9</v>
      </c>
      <c r="G3" s="7" t="s">
        <v>10</v>
      </c>
      <c r="H3" s="3" t="s">
        <v>11</v>
      </c>
      <c r="I3" s="7" t="s">
        <v>12</v>
      </c>
      <c r="J3" s="3" t="s">
        <v>13</v>
      </c>
      <c r="K3" s="7" t="s">
        <v>1</v>
      </c>
      <c r="L3" s="7" t="s">
        <v>4</v>
      </c>
      <c r="M3" s="8"/>
      <c r="N3" s="8"/>
    </row>
    <row r="4" spans="1:14" s="23" customFormat="1" ht="15.75" thickTop="1" x14ac:dyDescent="0.25">
      <c r="A4" s="95" t="s">
        <v>21</v>
      </c>
      <c r="B4" s="103">
        <v>1242885</v>
      </c>
      <c r="C4" s="19" t="s">
        <v>17</v>
      </c>
      <c r="D4" s="20"/>
      <c r="E4" s="21">
        <v>3</v>
      </c>
      <c r="F4" s="28">
        <f>'2011-нл1'!G4</f>
        <v>54.269999999999996</v>
      </c>
      <c r="G4" s="28">
        <f t="shared" ref="G4:G11" si="0">F4*3.27/3.55</f>
        <v>49.989549295774651</v>
      </c>
      <c r="H4" s="50">
        <f>'2011-нл1'!I4</f>
        <v>32.817</v>
      </c>
      <c r="I4" s="50">
        <f t="shared" ref="I4:I12" si="1">H4*4.74/4.85</f>
        <v>32.072696907216496</v>
      </c>
      <c r="J4" s="50">
        <f t="shared" ref="J4:J12" si="2">G4+I4</f>
        <v>82.062246202991147</v>
      </c>
      <c r="K4" s="50">
        <f>'2011-нл1'!K4*3.13/3.31</f>
        <v>6.5880920845921436</v>
      </c>
      <c r="L4" s="50">
        <f t="shared" ref="L4:L5" si="3">J4+K4</f>
        <v>88.650338287583295</v>
      </c>
      <c r="M4" s="11"/>
      <c r="N4" s="22"/>
    </row>
    <row r="5" spans="1:14" s="23" customFormat="1" x14ac:dyDescent="0.25">
      <c r="A5" s="96"/>
      <c r="B5" s="104"/>
      <c r="C5" s="4" t="s">
        <v>18</v>
      </c>
      <c r="D5" s="24"/>
      <c r="E5" s="25">
        <v>1</v>
      </c>
      <c r="F5" s="26">
        <f>'2011-нл1'!G5</f>
        <v>38.5</v>
      </c>
      <c r="G5" s="26">
        <f t="shared" si="0"/>
        <v>35.463380281690142</v>
      </c>
      <c r="H5" s="20">
        <f>'2011-нл1'!I5</f>
        <v>2.5</v>
      </c>
      <c r="I5" s="20">
        <f t="shared" si="1"/>
        <v>2.4432989690721656</v>
      </c>
      <c r="J5" s="20">
        <f t="shared" si="2"/>
        <v>37.906679250762309</v>
      </c>
      <c r="K5" s="20">
        <f>'2011-нл1'!K5*3.13/3.31</f>
        <v>3.1016314199395771</v>
      </c>
      <c r="L5" s="24">
        <f t="shared" si="3"/>
        <v>41.008310670701889</v>
      </c>
      <c r="M5" s="11"/>
      <c r="N5" s="22"/>
    </row>
    <row r="6" spans="1:14" s="23" customFormat="1" x14ac:dyDescent="0.25">
      <c r="A6" s="96"/>
      <c r="B6" s="104"/>
      <c r="C6" s="27" t="s">
        <v>7</v>
      </c>
      <c r="D6" s="28"/>
      <c r="E6" s="29">
        <v>2</v>
      </c>
      <c r="F6" s="26"/>
      <c r="G6" s="26"/>
      <c r="H6" s="20">
        <f>'2011-нл1'!I6</f>
        <v>43</v>
      </c>
      <c r="I6" s="20">
        <f t="shared" si="1"/>
        <v>42.024742268041244</v>
      </c>
      <c r="J6" s="20">
        <f t="shared" si="2"/>
        <v>42.024742268041244</v>
      </c>
      <c r="K6" s="20">
        <f>'2011-нл1'!K6*3.13/3.31</f>
        <v>3.2529305135951656</v>
      </c>
      <c r="L6" s="26">
        <f>J6+K6</f>
        <v>45.277672781636412</v>
      </c>
      <c r="M6" s="11"/>
      <c r="N6" s="22"/>
    </row>
    <row r="7" spans="1:14" s="23" customFormat="1" ht="15.75" thickBot="1" x14ac:dyDescent="0.3">
      <c r="A7" s="97"/>
      <c r="B7" s="105"/>
      <c r="C7" s="30" t="s">
        <v>20</v>
      </c>
      <c r="D7" s="31"/>
      <c r="E7" s="32">
        <v>1</v>
      </c>
      <c r="F7" s="45">
        <f>'2011-нл1'!G7</f>
        <v>190</v>
      </c>
      <c r="G7" s="45">
        <f t="shared" si="0"/>
        <v>175.01408450704224</v>
      </c>
      <c r="H7" s="51">
        <f>'2011-нл1'!I7</f>
        <v>14.771000000000001</v>
      </c>
      <c r="I7" s="51">
        <f t="shared" si="1"/>
        <v>14.435987628865982</v>
      </c>
      <c r="J7" s="51">
        <f t="shared" si="2"/>
        <v>189.45007213590821</v>
      </c>
      <c r="K7" s="51">
        <f>'2011-нл1'!K7*3.13/3.31</f>
        <v>15.490833353474322</v>
      </c>
      <c r="L7" s="45">
        <f>J7+K7</f>
        <v>204.94090548938254</v>
      </c>
      <c r="M7" s="34">
        <f>SUM(L4:L7)</f>
        <v>379.87722722930414</v>
      </c>
      <c r="N7" s="22" t="s">
        <v>15</v>
      </c>
    </row>
    <row r="8" spans="1:14" s="23" customFormat="1" ht="15.75" thickTop="1" x14ac:dyDescent="0.25">
      <c r="A8" s="95" t="s">
        <v>24</v>
      </c>
      <c r="B8" s="98">
        <v>2000061</v>
      </c>
      <c r="C8" s="35" t="s">
        <v>2</v>
      </c>
      <c r="D8" s="36">
        <v>1</v>
      </c>
      <c r="E8" s="37"/>
      <c r="F8" s="65"/>
      <c r="G8" s="65"/>
      <c r="H8" s="36">
        <f>'2011-нл1'!I8</f>
        <v>1300</v>
      </c>
      <c r="I8" s="36">
        <f t="shared" si="1"/>
        <v>1270.5154639175259</v>
      </c>
      <c r="J8" s="36">
        <f t="shared" si="2"/>
        <v>1270.5154639175259</v>
      </c>
      <c r="K8" s="36">
        <f>'2011-нл1'!K8*3.13/3.31</f>
        <v>98.344410876132926</v>
      </c>
      <c r="L8" s="36">
        <f t="shared" ref="L8:L9" si="4">J8+K8</f>
        <v>1368.8598747936589</v>
      </c>
      <c r="M8" s="11"/>
      <c r="N8" s="22"/>
    </row>
    <row r="9" spans="1:14" s="23" customFormat="1" x14ac:dyDescent="0.25">
      <c r="A9" s="96"/>
      <c r="B9" s="99"/>
      <c r="C9" s="4" t="s">
        <v>3</v>
      </c>
      <c r="D9" s="26">
        <v>0.14000000000000001</v>
      </c>
      <c r="E9" s="38"/>
      <c r="F9" s="26"/>
      <c r="G9" s="26"/>
      <c r="H9" s="20">
        <f>'2011-нл1'!I9</f>
        <v>182.00000000000003</v>
      </c>
      <c r="I9" s="20">
        <f t="shared" si="1"/>
        <v>177.87216494845364</v>
      </c>
      <c r="J9" s="20">
        <f t="shared" si="2"/>
        <v>177.87216494845364</v>
      </c>
      <c r="K9" s="20">
        <f>'2011-нл1'!K9*3.13/3.31</f>
        <v>13.768217522658613</v>
      </c>
      <c r="L9" s="26">
        <f t="shared" si="4"/>
        <v>191.64038247111225</v>
      </c>
      <c r="M9" s="11"/>
      <c r="N9" s="22"/>
    </row>
    <row r="10" spans="1:14" s="23" customFormat="1" x14ac:dyDescent="0.25">
      <c r="A10" s="96"/>
      <c r="B10" s="99"/>
      <c r="C10" s="4" t="s">
        <v>22</v>
      </c>
      <c r="D10" s="24">
        <f>2*0.1</f>
        <v>0.2</v>
      </c>
      <c r="E10" s="25">
        <v>1</v>
      </c>
      <c r="F10" s="26">
        <f>'2011-нл1'!G10</f>
        <v>635.59299999999996</v>
      </c>
      <c r="G10" s="26">
        <f t="shared" si="0"/>
        <v>585.46172112676061</v>
      </c>
      <c r="H10" s="20">
        <f>'2011-нл1'!I10</f>
        <v>50</v>
      </c>
      <c r="I10" s="20">
        <f t="shared" si="1"/>
        <v>48.865979381443303</v>
      </c>
      <c r="J10" s="20">
        <f t="shared" si="2"/>
        <v>634.32770050820386</v>
      </c>
      <c r="K10" s="20">
        <f>'2011-нл1'!K10*3.13/3.31</f>
        <v>51.864799758308152</v>
      </c>
      <c r="L10" s="26">
        <f>J10+K10</f>
        <v>686.19250026651207</v>
      </c>
      <c r="M10" s="11"/>
      <c r="N10" s="22"/>
    </row>
    <row r="11" spans="1:14" s="23" customFormat="1" ht="36.75" x14ac:dyDescent="0.25">
      <c r="A11" s="96"/>
      <c r="B11" s="99"/>
      <c r="C11" s="39" t="s">
        <v>23</v>
      </c>
      <c r="D11" s="40"/>
      <c r="E11" s="41">
        <v>2</v>
      </c>
      <c r="F11" s="26">
        <f>'2011-нл1'!G11</f>
        <v>560</v>
      </c>
      <c r="G11" s="26">
        <f t="shared" si="0"/>
        <v>515.83098591549299</v>
      </c>
      <c r="H11" s="20">
        <f>'2011-нл1'!I11</f>
        <v>8</v>
      </c>
      <c r="I11" s="20">
        <f t="shared" si="1"/>
        <v>7.8185567010309285</v>
      </c>
      <c r="J11" s="20">
        <f t="shared" si="2"/>
        <v>523.64954261652395</v>
      </c>
      <c r="K11" s="20">
        <f>'2011-нл1'!K11*3.13/3.31</f>
        <v>42.968942598187304</v>
      </c>
      <c r="L11" s="26">
        <f>J11+K11</f>
        <v>566.6184852147112</v>
      </c>
      <c r="M11" s="11"/>
      <c r="N11" s="22"/>
    </row>
    <row r="12" spans="1:14" s="23" customFormat="1" ht="15.75" thickBot="1" x14ac:dyDescent="0.3">
      <c r="A12" s="97"/>
      <c r="B12" s="100"/>
      <c r="C12" s="44" t="s">
        <v>19</v>
      </c>
      <c r="D12" s="45">
        <v>0.26</v>
      </c>
      <c r="E12" s="46"/>
      <c r="F12" s="45"/>
      <c r="G12" s="45"/>
      <c r="H12" s="51">
        <f>'2011-нл1'!I12</f>
        <v>164.03712000000002</v>
      </c>
      <c r="I12" s="51">
        <f t="shared" si="1"/>
        <v>160.31669047422685</v>
      </c>
      <c r="J12" s="51">
        <f t="shared" si="2"/>
        <v>160.31669047422685</v>
      </c>
      <c r="K12" s="51">
        <f>'2011-нл1'!K12*3.13/3.31</f>
        <v>12.409333790936556</v>
      </c>
      <c r="L12" s="45">
        <f t="shared" ref="L12" si="5">J12+K12</f>
        <v>172.7260242651634</v>
      </c>
      <c r="M12" s="34">
        <f>SUM(L8:L12)</f>
        <v>2986.0372670111574</v>
      </c>
      <c r="N12" s="22" t="s">
        <v>16</v>
      </c>
    </row>
    <row r="13" spans="1:14" s="23" customFormat="1" ht="49.5" thickTop="1" thickBot="1" x14ac:dyDescent="0.3">
      <c r="A13" s="70" t="s">
        <v>116</v>
      </c>
      <c r="B13" s="71">
        <v>1200412</v>
      </c>
      <c r="C13" s="39" t="s">
        <v>117</v>
      </c>
      <c r="D13" s="33"/>
      <c r="E13" s="72">
        <v>1</v>
      </c>
      <c r="F13" s="33">
        <v>70</v>
      </c>
      <c r="G13" s="33">
        <v>64.478873239436624</v>
      </c>
      <c r="H13" s="73">
        <v>42</v>
      </c>
      <c r="I13" s="73">
        <v>41.047422680412375</v>
      </c>
      <c r="J13" s="73">
        <v>105.52629591984899</v>
      </c>
      <c r="K13" s="73">
        <v>8.4727492447129915</v>
      </c>
      <c r="L13" s="33">
        <v>113.99904516456198</v>
      </c>
      <c r="M13" s="34">
        <f>L13</f>
        <v>113.99904516456198</v>
      </c>
      <c r="N13" s="22" t="s">
        <v>118</v>
      </c>
    </row>
    <row r="14" spans="1:14" s="23" customFormat="1" ht="48" customHeight="1" thickTop="1" x14ac:dyDescent="0.25">
      <c r="A14" s="91" t="s">
        <v>119</v>
      </c>
      <c r="B14" s="89">
        <v>1665957</v>
      </c>
      <c r="C14" s="64" t="s">
        <v>120</v>
      </c>
      <c r="D14" s="65">
        <v>0.01</v>
      </c>
      <c r="E14" s="66"/>
      <c r="F14" s="65"/>
      <c r="G14" s="65"/>
      <c r="H14" s="36">
        <v>13</v>
      </c>
      <c r="I14" s="36">
        <v>12.705154639175259</v>
      </c>
      <c r="J14" s="36">
        <v>12.705154639175259</v>
      </c>
      <c r="K14" s="36">
        <v>0.98344410876132926</v>
      </c>
      <c r="L14" s="65">
        <v>13.688598747936588</v>
      </c>
      <c r="M14" s="34"/>
      <c r="N14" s="22"/>
    </row>
    <row r="15" spans="1:14" s="23" customFormat="1" x14ac:dyDescent="0.25">
      <c r="A15" s="94"/>
      <c r="B15" s="93"/>
      <c r="C15" s="59" t="s">
        <v>121</v>
      </c>
      <c r="D15" s="26">
        <v>2.5000000000000001E-2</v>
      </c>
      <c r="E15" s="38">
        <v>1</v>
      </c>
      <c r="F15" s="26">
        <v>194.92</v>
      </c>
      <c r="G15" s="26">
        <v>179.54602816901408</v>
      </c>
      <c r="H15" s="20">
        <v>50</v>
      </c>
      <c r="I15" s="20">
        <v>48.865979381443303</v>
      </c>
      <c r="J15" s="20">
        <v>228.41200755045739</v>
      </c>
      <c r="K15" s="20">
        <v>18.528087009063441</v>
      </c>
      <c r="L15" s="26">
        <v>246.94009455952084</v>
      </c>
      <c r="M15" s="34"/>
      <c r="N15" s="22"/>
    </row>
    <row r="16" spans="1:14" s="23" customFormat="1" ht="15.75" thickBot="1" x14ac:dyDescent="0.3">
      <c r="A16" s="92"/>
      <c r="B16" s="90"/>
      <c r="C16" s="44" t="s">
        <v>122</v>
      </c>
      <c r="D16" s="45"/>
      <c r="E16" s="46">
        <v>1</v>
      </c>
      <c r="F16" s="45">
        <v>4.915</v>
      </c>
      <c r="G16" s="45">
        <v>4.527338028169015</v>
      </c>
      <c r="H16" s="51">
        <v>2.9489999999999998</v>
      </c>
      <c r="I16" s="51">
        <v>2.8821154639175259</v>
      </c>
      <c r="J16" s="51">
        <v>7.4094534920865414</v>
      </c>
      <c r="K16" s="51">
        <v>0.59490803625377642</v>
      </c>
      <c r="L16" s="45">
        <v>8.0043615283403184</v>
      </c>
      <c r="M16" s="34">
        <f>SUM(L14:L16)</f>
        <v>268.63305483579774</v>
      </c>
      <c r="N16" s="22" t="s">
        <v>123</v>
      </c>
    </row>
    <row r="17" spans="1:14" s="23" customFormat="1" ht="36.75" customHeight="1" thickTop="1" x14ac:dyDescent="0.25">
      <c r="A17" s="91" t="s">
        <v>124</v>
      </c>
      <c r="B17" s="89">
        <v>1923803</v>
      </c>
      <c r="C17" s="68" t="s">
        <v>125</v>
      </c>
      <c r="D17" s="65"/>
      <c r="E17" s="66">
        <v>2</v>
      </c>
      <c r="F17" s="65">
        <v>70</v>
      </c>
      <c r="G17" s="65">
        <v>64.478873239436624</v>
      </c>
      <c r="H17" s="36">
        <v>3</v>
      </c>
      <c r="I17" s="36">
        <v>2.9319587628865982</v>
      </c>
      <c r="J17" s="36">
        <v>67.410832002323218</v>
      </c>
      <c r="K17" s="36">
        <v>5.5224169184290028</v>
      </c>
      <c r="L17" s="65">
        <v>72.93324892075222</v>
      </c>
      <c r="M17" s="34"/>
      <c r="N17" s="22"/>
    </row>
    <row r="18" spans="1:14" s="23" customFormat="1" ht="15.75" thickBot="1" x14ac:dyDescent="0.3">
      <c r="A18" s="92"/>
      <c r="B18" s="90"/>
      <c r="C18" s="44" t="s">
        <v>126</v>
      </c>
      <c r="D18" s="45">
        <v>0.63</v>
      </c>
      <c r="E18" s="46">
        <v>2</v>
      </c>
      <c r="F18" s="45">
        <v>600</v>
      </c>
      <c r="G18" s="45">
        <v>552.67605633802816</v>
      </c>
      <c r="H18" s="51">
        <v>21.878</v>
      </c>
      <c r="I18" s="51">
        <v>21.381797938144334</v>
      </c>
      <c r="J18" s="51">
        <v>574.05785427617252</v>
      </c>
      <c r="K18" s="51">
        <v>47.044788882175226</v>
      </c>
      <c r="L18" s="45">
        <v>621.10264315834775</v>
      </c>
      <c r="M18" s="34">
        <f>SUM(L17:L18)</f>
        <v>694.03589207909999</v>
      </c>
      <c r="N18" s="22" t="s">
        <v>127</v>
      </c>
    </row>
    <row r="19" spans="1:14" s="23" customFormat="1" ht="25.5" thickTop="1" thickBot="1" x14ac:dyDescent="0.3">
      <c r="A19" s="83" t="s">
        <v>129</v>
      </c>
      <c r="B19" s="60">
        <v>1990634</v>
      </c>
      <c r="C19" s="74" t="s">
        <v>3</v>
      </c>
      <c r="D19" s="49">
        <v>0.22</v>
      </c>
      <c r="E19" s="75"/>
      <c r="F19" s="49"/>
      <c r="G19" s="49"/>
      <c r="H19" s="62">
        <v>286</v>
      </c>
      <c r="I19" s="62">
        <v>279.51340206185569</v>
      </c>
      <c r="J19" s="62">
        <v>279.51340206185569</v>
      </c>
      <c r="K19" s="62">
        <v>21.63577039274924</v>
      </c>
      <c r="L19" s="49">
        <v>301.14917245460492</v>
      </c>
      <c r="M19" s="34">
        <f>L19</f>
        <v>301.14917245460492</v>
      </c>
      <c r="N19" s="22" t="s">
        <v>127</v>
      </c>
    </row>
    <row r="20" spans="1:14" s="23" customFormat="1" ht="48.75" customHeight="1" thickTop="1" x14ac:dyDescent="0.25">
      <c r="A20" s="91" t="s">
        <v>128</v>
      </c>
      <c r="B20" s="89">
        <v>1103744</v>
      </c>
      <c r="C20" s="64" t="s">
        <v>2</v>
      </c>
      <c r="D20" s="65">
        <v>0.2</v>
      </c>
      <c r="E20" s="66"/>
      <c r="F20" s="65"/>
      <c r="G20" s="65"/>
      <c r="H20" s="36">
        <v>260</v>
      </c>
      <c r="I20" s="36">
        <v>254.10309278350519</v>
      </c>
      <c r="J20" s="36">
        <v>254.10309278350519</v>
      </c>
      <c r="K20" s="36">
        <v>19.668882175226585</v>
      </c>
      <c r="L20" s="65">
        <v>273.77197495873179</v>
      </c>
      <c r="M20" s="34"/>
      <c r="N20" s="22"/>
    </row>
    <row r="21" spans="1:14" s="23" customFormat="1" x14ac:dyDescent="0.25">
      <c r="A21" s="94"/>
      <c r="B21" s="93"/>
      <c r="C21" s="59" t="s">
        <v>18</v>
      </c>
      <c r="D21" s="26"/>
      <c r="E21" s="38">
        <v>1</v>
      </c>
      <c r="F21" s="26">
        <v>38.5</v>
      </c>
      <c r="G21" s="26">
        <v>35.463380281690142</v>
      </c>
      <c r="H21" s="20">
        <v>2.5</v>
      </c>
      <c r="I21" s="20">
        <v>2.4432989690721656</v>
      </c>
      <c r="J21" s="20">
        <v>37.906679250762309</v>
      </c>
      <c r="K21" s="20">
        <v>3.1016314199395771</v>
      </c>
      <c r="L21" s="26">
        <v>41.008310670701889</v>
      </c>
      <c r="M21" s="34"/>
      <c r="N21" s="22"/>
    </row>
    <row r="22" spans="1:14" s="23" customFormat="1" ht="15.75" thickBot="1" x14ac:dyDescent="0.3">
      <c r="A22" s="92"/>
      <c r="B22" s="90"/>
      <c r="C22" s="44" t="s">
        <v>20</v>
      </c>
      <c r="D22" s="45"/>
      <c r="E22" s="46">
        <v>1</v>
      </c>
      <c r="F22" s="45">
        <v>190</v>
      </c>
      <c r="G22" s="45">
        <v>175.01408450704224</v>
      </c>
      <c r="H22" s="51">
        <v>14.771000000000001</v>
      </c>
      <c r="I22" s="51">
        <v>14.435987628865982</v>
      </c>
      <c r="J22" s="51">
        <v>189.45007213590821</v>
      </c>
      <c r="K22" s="51">
        <v>15.490833353474322</v>
      </c>
      <c r="L22" s="45">
        <v>204.94090548938254</v>
      </c>
      <c r="M22" s="34">
        <f>SUM(L20:L22)</f>
        <v>519.72119111881625</v>
      </c>
      <c r="N22" s="22" t="s">
        <v>130</v>
      </c>
    </row>
    <row r="23" spans="1:14" s="23" customFormat="1" ht="48.75" customHeight="1" thickTop="1" x14ac:dyDescent="0.25">
      <c r="A23" s="91" t="s">
        <v>131</v>
      </c>
      <c r="B23" s="89">
        <v>2001503</v>
      </c>
      <c r="C23" s="84" t="s">
        <v>120</v>
      </c>
      <c r="D23" s="65">
        <v>0.57999999999999996</v>
      </c>
      <c r="E23" s="66"/>
      <c r="F23" s="65"/>
      <c r="G23" s="65"/>
      <c r="H23" s="36">
        <v>754</v>
      </c>
      <c r="I23" s="36">
        <v>736.89896907216496</v>
      </c>
      <c r="J23" s="36">
        <v>736.89896907216496</v>
      </c>
      <c r="K23" s="36">
        <v>57.039758308157104</v>
      </c>
      <c r="L23" s="65">
        <v>793.93872738032201</v>
      </c>
      <c r="M23" s="34"/>
      <c r="N23" s="22"/>
    </row>
    <row r="24" spans="1:14" s="23" customFormat="1" ht="15.75" thickBot="1" x14ac:dyDescent="0.3">
      <c r="A24" s="92"/>
      <c r="B24" s="90"/>
      <c r="C24" s="85" t="s">
        <v>20</v>
      </c>
      <c r="D24" s="45"/>
      <c r="E24" s="46">
        <v>1</v>
      </c>
      <c r="F24" s="45">
        <v>190</v>
      </c>
      <c r="G24" s="45">
        <v>175.01408450704224</v>
      </c>
      <c r="H24" s="51">
        <v>14.771000000000001</v>
      </c>
      <c r="I24" s="51">
        <v>14.435987628865982</v>
      </c>
      <c r="J24" s="51">
        <v>189.45007213590821</v>
      </c>
      <c r="K24" s="51">
        <v>15.490833353474322</v>
      </c>
      <c r="L24" s="45">
        <v>204.94090548938254</v>
      </c>
      <c r="M24" s="88">
        <f>L23+L24</f>
        <v>998.87963286970455</v>
      </c>
      <c r="N24" s="34" t="s">
        <v>123</v>
      </c>
    </row>
    <row r="25" spans="1:14" s="23" customFormat="1" ht="36" customHeight="1" thickTop="1" x14ac:dyDescent="0.25">
      <c r="A25" s="91" t="s">
        <v>132</v>
      </c>
      <c r="B25" s="89">
        <v>2043519</v>
      </c>
      <c r="C25" s="84" t="s">
        <v>2</v>
      </c>
      <c r="D25" s="65">
        <v>0.47</v>
      </c>
      <c r="E25" s="66"/>
      <c r="F25" s="65">
        <v>0</v>
      </c>
      <c r="G25" s="65">
        <v>0</v>
      </c>
      <c r="H25" s="36">
        <v>611</v>
      </c>
      <c r="I25" s="36">
        <v>597.14226804123723</v>
      </c>
      <c r="J25" s="36">
        <v>597.14226804123723</v>
      </c>
      <c r="K25" s="36">
        <v>46.221873111782479</v>
      </c>
      <c r="L25" s="65">
        <v>643.36414115301966</v>
      </c>
      <c r="N25" s="34"/>
    </row>
    <row r="26" spans="1:14" s="23" customFormat="1" ht="30.75" thickBot="1" x14ac:dyDescent="0.3">
      <c r="A26" s="92"/>
      <c r="B26" s="90"/>
      <c r="C26" s="85" t="s">
        <v>133</v>
      </c>
      <c r="D26" s="45">
        <v>0.28000000000000003</v>
      </c>
      <c r="E26" s="46"/>
      <c r="F26" s="45">
        <v>0</v>
      </c>
      <c r="G26" s="45">
        <v>0</v>
      </c>
      <c r="H26" s="51">
        <v>364.00000000000006</v>
      </c>
      <c r="I26" s="51">
        <v>355.74432989690729</v>
      </c>
      <c r="J26" s="51">
        <v>355.74432989690729</v>
      </c>
      <c r="K26" s="51">
        <v>27.536435045317226</v>
      </c>
      <c r="L26" s="45">
        <v>383.28076494222449</v>
      </c>
      <c r="M26" s="88">
        <f>L25+L26</f>
        <v>1026.6449060952441</v>
      </c>
      <c r="N26" s="34" t="s">
        <v>123</v>
      </c>
    </row>
    <row r="27" spans="1:14" s="23" customFormat="1" ht="60" customHeight="1" thickTop="1" x14ac:dyDescent="0.25">
      <c r="A27" s="91" t="s">
        <v>134</v>
      </c>
      <c r="B27" s="89">
        <v>1969982</v>
      </c>
      <c r="C27" s="84" t="s">
        <v>2</v>
      </c>
      <c r="D27" s="65">
        <v>0.4</v>
      </c>
      <c r="E27" s="66"/>
      <c r="F27" s="65">
        <v>0</v>
      </c>
      <c r="G27" s="65">
        <v>0</v>
      </c>
      <c r="H27" s="36">
        <v>520</v>
      </c>
      <c r="I27" s="36">
        <v>508.20618556701038</v>
      </c>
      <c r="J27" s="36">
        <v>508.20618556701038</v>
      </c>
      <c r="K27" s="36">
        <v>39.33776435045317</v>
      </c>
      <c r="L27" s="65">
        <v>547.54394991746358</v>
      </c>
      <c r="N27" s="34"/>
    </row>
    <row r="28" spans="1:14" s="23" customFormat="1" ht="15.75" thickBot="1" x14ac:dyDescent="0.3">
      <c r="A28" s="92"/>
      <c r="B28" s="90"/>
      <c r="C28" s="85" t="s">
        <v>20</v>
      </c>
      <c r="D28" s="45"/>
      <c r="E28" s="46">
        <v>1</v>
      </c>
      <c r="F28" s="45">
        <v>190</v>
      </c>
      <c r="G28" s="45">
        <v>175.01408450704224</v>
      </c>
      <c r="H28" s="51">
        <v>14.771000000000001</v>
      </c>
      <c r="I28" s="51">
        <v>14.435987628865982</v>
      </c>
      <c r="J28" s="51">
        <v>189.45007213590821</v>
      </c>
      <c r="K28" s="51">
        <v>15.490833353474322</v>
      </c>
      <c r="L28" s="45">
        <v>204.94090548938254</v>
      </c>
      <c r="M28" s="88">
        <f>L27+L28</f>
        <v>752.48485540684612</v>
      </c>
      <c r="N28" s="34" t="s">
        <v>123</v>
      </c>
    </row>
    <row r="29" spans="1:14" s="23" customFormat="1" ht="48" customHeight="1" thickTop="1" x14ac:dyDescent="0.25">
      <c r="A29" s="91" t="s">
        <v>135</v>
      </c>
      <c r="B29" s="89">
        <v>1503438</v>
      </c>
      <c r="C29" s="84" t="s">
        <v>136</v>
      </c>
      <c r="D29" s="65"/>
      <c r="E29" s="66">
        <v>2</v>
      </c>
      <c r="F29" s="65">
        <v>420</v>
      </c>
      <c r="G29" s="65">
        <v>386.87323943661977</v>
      </c>
      <c r="H29" s="36">
        <v>30</v>
      </c>
      <c r="I29" s="36">
        <v>29.319587628865985</v>
      </c>
      <c r="J29" s="36">
        <v>416.19282706548574</v>
      </c>
      <c r="K29" s="36">
        <v>34.042296072507547</v>
      </c>
      <c r="L29" s="65">
        <v>450.2351231379933</v>
      </c>
      <c r="N29" s="34"/>
    </row>
    <row r="30" spans="1:14" s="23" customFormat="1" ht="45.75" thickBot="1" x14ac:dyDescent="0.3">
      <c r="A30" s="92"/>
      <c r="B30" s="90"/>
      <c r="C30" s="85" t="s">
        <v>117</v>
      </c>
      <c r="D30" s="45"/>
      <c r="E30" s="46">
        <v>2</v>
      </c>
      <c r="F30" s="45">
        <v>140</v>
      </c>
      <c r="G30" s="45">
        <v>128.95774647887325</v>
      </c>
      <c r="H30" s="51">
        <v>84</v>
      </c>
      <c r="I30" s="51">
        <v>82.094845360824749</v>
      </c>
      <c r="J30" s="51">
        <v>211.05259183969798</v>
      </c>
      <c r="K30" s="51">
        <v>16.945498489425983</v>
      </c>
      <c r="L30" s="45">
        <v>227.99809032912395</v>
      </c>
      <c r="M30" s="88">
        <f>L29+L30</f>
        <v>678.23321346711725</v>
      </c>
      <c r="N30" s="34" t="s">
        <v>137</v>
      </c>
    </row>
    <row r="31" spans="1:14" s="23" customFormat="1" ht="46.5" thickTop="1" thickBot="1" x14ac:dyDescent="0.3">
      <c r="A31" s="48" t="s">
        <v>138</v>
      </c>
      <c r="B31" s="60">
        <v>1745701</v>
      </c>
      <c r="C31" s="86" t="s">
        <v>117</v>
      </c>
      <c r="D31" s="49"/>
      <c r="E31" s="75">
        <v>1</v>
      </c>
      <c r="F31" s="49">
        <v>70</v>
      </c>
      <c r="G31" s="49">
        <v>64.478873239436624</v>
      </c>
      <c r="H31" s="62">
        <v>42</v>
      </c>
      <c r="I31" s="62">
        <v>41.047422680412375</v>
      </c>
      <c r="J31" s="62">
        <v>105.52629591984899</v>
      </c>
      <c r="K31" s="62">
        <v>8.4727492447129915</v>
      </c>
      <c r="L31" s="49">
        <v>113.99904516456198</v>
      </c>
      <c r="M31" s="88">
        <f>L31</f>
        <v>113.99904516456198</v>
      </c>
      <c r="N31" s="34" t="s">
        <v>139</v>
      </c>
    </row>
    <row r="32" spans="1:14" s="23" customFormat="1" ht="60" customHeight="1" thickTop="1" x14ac:dyDescent="0.25">
      <c r="A32" s="91" t="s">
        <v>140</v>
      </c>
      <c r="B32" s="89" t="s">
        <v>141</v>
      </c>
      <c r="C32" s="84" t="s">
        <v>142</v>
      </c>
      <c r="D32" s="65"/>
      <c r="E32" s="66">
        <v>6</v>
      </c>
      <c r="F32" s="65">
        <v>108</v>
      </c>
      <c r="G32" s="65">
        <v>99.481690140845089</v>
      </c>
      <c r="H32" s="36">
        <v>65.634</v>
      </c>
      <c r="I32" s="36">
        <v>64.145393814432992</v>
      </c>
      <c r="J32" s="36">
        <v>163.62708395527807</v>
      </c>
      <c r="K32" s="36">
        <v>13.135333413897282</v>
      </c>
      <c r="L32" s="65">
        <v>176.76241736917535</v>
      </c>
      <c r="N32" s="34"/>
    </row>
    <row r="33" spans="1:14" s="23" customFormat="1" ht="30" x14ac:dyDescent="0.25">
      <c r="A33" s="94"/>
      <c r="B33" s="93"/>
      <c r="C33" s="87" t="s">
        <v>143</v>
      </c>
      <c r="D33" s="26"/>
      <c r="E33" s="38">
        <v>3</v>
      </c>
      <c r="F33" s="26">
        <v>54</v>
      </c>
      <c r="G33" s="26">
        <v>49.740845070422544</v>
      </c>
      <c r="H33" s="20">
        <v>32.817</v>
      </c>
      <c r="I33" s="20">
        <v>32.072696907216496</v>
      </c>
      <c r="J33" s="20">
        <v>81.813541977639034</v>
      </c>
      <c r="K33" s="20">
        <v>6.567666706948641</v>
      </c>
      <c r="L33" s="26">
        <v>88.381208684587676</v>
      </c>
      <c r="N33" s="34"/>
    </row>
    <row r="34" spans="1:14" s="23" customFormat="1" ht="15.75" thickBot="1" x14ac:dyDescent="0.3">
      <c r="A34" s="92"/>
      <c r="B34" s="90"/>
      <c r="C34" s="85" t="s">
        <v>144</v>
      </c>
      <c r="D34" s="45"/>
      <c r="E34" s="46">
        <v>3</v>
      </c>
      <c r="F34" s="45">
        <v>9</v>
      </c>
      <c r="G34" s="45">
        <v>8.2901408450704235</v>
      </c>
      <c r="H34" s="51">
        <v>3</v>
      </c>
      <c r="I34" s="51">
        <v>2.9319587628865982</v>
      </c>
      <c r="J34" s="51">
        <v>11.222099607957022</v>
      </c>
      <c r="K34" s="51">
        <v>0.90779456193353469</v>
      </c>
      <c r="L34" s="45">
        <v>12.129894169890557</v>
      </c>
      <c r="M34" s="88">
        <f>SUM(L32:L34)</f>
        <v>277.27352022365358</v>
      </c>
      <c r="N34" s="34" t="s">
        <v>139</v>
      </c>
    </row>
    <row r="35" spans="1:14" s="23" customFormat="1" ht="15.75" thickTop="1" x14ac:dyDescent="0.25">
      <c r="A35" s="52"/>
      <c r="B35" s="53"/>
      <c r="C35" s="54"/>
      <c r="D35" s="55"/>
      <c r="E35" s="56"/>
      <c r="F35" s="55"/>
      <c r="G35" s="55"/>
      <c r="H35" s="58"/>
      <c r="I35" s="58"/>
      <c r="J35" s="58"/>
      <c r="K35" s="58"/>
      <c r="L35" s="55"/>
      <c r="M35" s="34"/>
      <c r="N35" s="22"/>
    </row>
    <row r="36" spans="1:14" s="23" customFormat="1" x14ac:dyDescent="0.25">
      <c r="A36" s="52"/>
      <c r="B36" s="53"/>
      <c r="C36" s="54"/>
      <c r="D36" s="55"/>
      <c r="E36" s="56"/>
      <c r="F36" s="55"/>
      <c r="G36" s="55"/>
      <c r="H36" s="58"/>
      <c r="I36" s="58"/>
      <c r="J36" s="58"/>
      <c r="K36" s="58"/>
      <c r="L36" s="55"/>
      <c r="M36" s="34"/>
      <c r="N36" s="22"/>
    </row>
    <row r="37" spans="1:14" x14ac:dyDescent="0.25">
      <c r="F37" s="2">
        <f t="shared" ref="F37:M37" si="6">SUM(F4:F36)</f>
        <v>3827.6979999999999</v>
      </c>
      <c r="G37" s="2">
        <f t="shared" si="6"/>
        <v>3525.7950591549293</v>
      </c>
      <c r="H37" s="2">
        <f t="shared" si="6"/>
        <v>5029.21612</v>
      </c>
      <c r="I37" s="2">
        <f t="shared" si="6"/>
        <v>4915.1514244948485</v>
      </c>
      <c r="J37" s="2">
        <f t="shared" si="6"/>
        <v>8440.9464836497755</v>
      </c>
      <c r="K37" s="2">
        <f t="shared" si="6"/>
        <v>670.02153947069485</v>
      </c>
      <c r="L37" s="2">
        <f t="shared" si="6"/>
        <v>9110.9680231204693</v>
      </c>
      <c r="M37" s="2">
        <f t="shared" si="6"/>
        <v>9110.9680231204693</v>
      </c>
    </row>
    <row r="39" spans="1:14" x14ac:dyDescent="0.25">
      <c r="K39" s="2"/>
    </row>
  </sheetData>
  <autoFilter ref="A3:N12"/>
  <mergeCells count="22">
    <mergeCell ref="A1:L1"/>
    <mergeCell ref="B2:L2"/>
    <mergeCell ref="A4:A7"/>
    <mergeCell ref="B4:B7"/>
    <mergeCell ref="A8:A12"/>
    <mergeCell ref="B8:B12"/>
    <mergeCell ref="A14:A16"/>
    <mergeCell ref="B14:B16"/>
    <mergeCell ref="B17:B18"/>
    <mergeCell ref="A17:A18"/>
    <mergeCell ref="B20:B22"/>
    <mergeCell ref="A20:A22"/>
    <mergeCell ref="B29:B30"/>
    <mergeCell ref="A29:A30"/>
    <mergeCell ref="B32:B34"/>
    <mergeCell ref="A32:A34"/>
    <mergeCell ref="B23:B24"/>
    <mergeCell ref="A23:A24"/>
    <mergeCell ref="B25:B26"/>
    <mergeCell ref="A25:A26"/>
    <mergeCell ref="B27:B28"/>
    <mergeCell ref="A27:A28"/>
  </mergeCells>
  <pageMargins left="0.70866141732283472" right="0.70866141732283472" top="0.74803149606299213" bottom="0.74803149606299213" header="0.31496062992125984" footer="0.31496062992125984"/>
  <pageSetup paperSize="2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zoomScaleNormal="100" workbookViewId="0">
      <selection activeCell="X12" sqref="X12"/>
    </sheetView>
  </sheetViews>
  <sheetFormatPr defaultRowHeight="15" x14ac:dyDescent="0.25"/>
  <cols>
    <col min="1" max="1" width="5.7109375" customWidth="1"/>
    <col min="2" max="2" width="80.7109375" customWidth="1"/>
    <col min="3" max="15" width="3.7109375" customWidth="1"/>
    <col min="16" max="20" width="4" customWidth="1"/>
  </cols>
  <sheetData>
    <row r="1" spans="1:20" x14ac:dyDescent="0.25">
      <c r="K1" s="110" t="s">
        <v>27</v>
      </c>
      <c r="L1" s="110"/>
      <c r="M1" s="110"/>
      <c r="N1" s="110"/>
      <c r="O1" s="110"/>
      <c r="P1" s="110"/>
    </row>
    <row r="2" spans="1:20" x14ac:dyDescent="0.25">
      <c r="A2" s="110" t="s">
        <v>28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4" spans="1:20" ht="15" customHeight="1" x14ac:dyDescent="0.25">
      <c r="A4" s="111" t="s">
        <v>29</v>
      </c>
      <c r="B4" s="113" t="s">
        <v>30</v>
      </c>
      <c r="C4" s="115" t="s">
        <v>31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23"/>
    </row>
    <row r="5" spans="1:20" x14ac:dyDescent="0.25">
      <c r="A5" s="112"/>
      <c r="B5" s="114"/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11</v>
      </c>
      <c r="N5" s="12">
        <v>12</v>
      </c>
      <c r="O5" s="117">
        <v>13</v>
      </c>
      <c r="P5" s="121">
        <v>14</v>
      </c>
      <c r="Q5" s="121">
        <v>15</v>
      </c>
      <c r="R5" s="121">
        <v>16</v>
      </c>
      <c r="S5" s="121">
        <v>17</v>
      </c>
      <c r="T5" s="121">
        <v>18</v>
      </c>
    </row>
    <row r="6" spans="1:20" ht="15" customHeight="1" x14ac:dyDescent="0.25">
      <c r="A6" s="13">
        <v>1</v>
      </c>
      <c r="B6" s="17" t="s">
        <v>21</v>
      </c>
      <c r="C6" s="108">
        <v>1242885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5"/>
      <c r="Q6" s="15"/>
      <c r="R6" s="15"/>
      <c r="S6" s="15"/>
      <c r="T6" s="15"/>
    </row>
    <row r="7" spans="1:20" x14ac:dyDescent="0.25">
      <c r="A7" s="14" t="s">
        <v>32</v>
      </c>
      <c r="B7" s="15" t="s">
        <v>33</v>
      </c>
      <c r="C7" s="16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18"/>
      <c r="P7" s="15"/>
      <c r="Q7" s="15"/>
      <c r="R7" s="15"/>
      <c r="S7" s="15"/>
      <c r="T7" s="15"/>
    </row>
    <row r="8" spans="1:20" x14ac:dyDescent="0.25">
      <c r="A8" s="14" t="s">
        <v>34</v>
      </c>
      <c r="B8" s="15" t="s">
        <v>35</v>
      </c>
      <c r="C8" s="16"/>
      <c r="D8" s="16"/>
      <c r="E8" s="16"/>
      <c r="F8" s="16"/>
      <c r="G8" s="16"/>
      <c r="H8" s="16"/>
      <c r="I8" s="15"/>
      <c r="J8" s="15"/>
      <c r="K8" s="15"/>
      <c r="L8" s="15"/>
      <c r="M8" s="15"/>
      <c r="N8" s="15"/>
      <c r="O8" s="118"/>
      <c r="P8" s="15"/>
      <c r="Q8" s="15"/>
      <c r="R8" s="15"/>
      <c r="S8" s="15"/>
      <c r="T8" s="15"/>
    </row>
    <row r="9" spans="1:20" x14ac:dyDescent="0.25">
      <c r="A9" s="14" t="s">
        <v>36</v>
      </c>
      <c r="B9" s="15" t="s">
        <v>37</v>
      </c>
      <c r="C9" s="16"/>
      <c r="D9" s="16"/>
      <c r="E9" s="16"/>
      <c r="F9" s="16"/>
      <c r="G9" s="16"/>
      <c r="H9" s="16"/>
      <c r="I9" s="15"/>
      <c r="J9" s="15"/>
      <c r="K9" s="15"/>
      <c r="L9" s="15"/>
      <c r="M9" s="15"/>
      <c r="N9" s="15"/>
      <c r="O9" s="118"/>
      <c r="P9" s="15"/>
      <c r="Q9" s="15"/>
      <c r="R9" s="15"/>
      <c r="S9" s="15"/>
      <c r="T9" s="15"/>
    </row>
    <row r="10" spans="1:20" x14ac:dyDescent="0.25">
      <c r="A10" s="14" t="s">
        <v>38</v>
      </c>
      <c r="B10" s="15" t="s">
        <v>39</v>
      </c>
      <c r="C10" s="15"/>
      <c r="D10" s="15"/>
      <c r="E10" s="15"/>
      <c r="F10" s="15"/>
      <c r="G10" s="15"/>
      <c r="H10" s="15"/>
      <c r="I10" s="16"/>
      <c r="J10" s="16"/>
      <c r="K10" s="16"/>
      <c r="L10" s="16"/>
      <c r="M10" s="16"/>
      <c r="N10" s="16"/>
      <c r="O10" s="119"/>
      <c r="P10" s="15"/>
      <c r="Q10" s="15"/>
      <c r="R10" s="15"/>
      <c r="S10" s="15"/>
      <c r="T10" s="15"/>
    </row>
    <row r="11" spans="1:20" x14ac:dyDescent="0.25">
      <c r="A11" s="14" t="s">
        <v>40</v>
      </c>
      <c r="B11" s="15" t="s">
        <v>41</v>
      </c>
      <c r="C11" s="15"/>
      <c r="D11" s="15"/>
      <c r="E11" s="15"/>
      <c r="F11" s="15"/>
      <c r="G11" s="15"/>
      <c r="H11" s="15"/>
      <c r="I11" s="16"/>
      <c r="J11" s="16"/>
      <c r="K11" s="16"/>
      <c r="L11" s="16"/>
      <c r="M11" s="16"/>
      <c r="N11" s="16"/>
      <c r="O11" s="119"/>
      <c r="P11" s="15"/>
      <c r="Q11" s="15"/>
      <c r="R11" s="15"/>
      <c r="S11" s="15"/>
      <c r="T11" s="15"/>
    </row>
    <row r="12" spans="1:20" x14ac:dyDescent="0.25">
      <c r="A12" s="14" t="s">
        <v>42</v>
      </c>
      <c r="B12" s="15" t="s">
        <v>43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20"/>
      <c r="P12" s="15"/>
      <c r="Q12" s="15"/>
      <c r="R12" s="15"/>
      <c r="S12" s="15"/>
      <c r="T12" s="15"/>
    </row>
    <row r="13" spans="1:20" ht="15" customHeight="1" x14ac:dyDescent="0.25">
      <c r="A13" s="13">
        <v>2</v>
      </c>
      <c r="B13" s="17" t="s">
        <v>24</v>
      </c>
      <c r="C13" s="108">
        <v>2000061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5"/>
      <c r="Q13" s="15"/>
      <c r="R13" s="15"/>
      <c r="S13" s="15"/>
      <c r="T13" s="15"/>
    </row>
    <row r="14" spans="1:20" x14ac:dyDescent="0.25">
      <c r="A14" s="14" t="s">
        <v>44</v>
      </c>
      <c r="B14" s="15" t="s">
        <v>33</v>
      </c>
      <c r="C14" s="16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18"/>
      <c r="P14" s="15"/>
      <c r="Q14" s="15"/>
      <c r="R14" s="15"/>
      <c r="S14" s="15"/>
      <c r="T14" s="15"/>
    </row>
    <row r="15" spans="1:20" x14ac:dyDescent="0.25">
      <c r="A15" s="14" t="s">
        <v>45</v>
      </c>
      <c r="B15" s="15" t="s">
        <v>35</v>
      </c>
      <c r="C15" s="16"/>
      <c r="D15" s="16"/>
      <c r="E15" s="16"/>
      <c r="F15" s="16"/>
      <c r="G15" s="16"/>
      <c r="H15" s="16"/>
      <c r="I15" s="15"/>
      <c r="J15" s="15"/>
      <c r="K15" s="15"/>
      <c r="L15" s="15"/>
      <c r="M15" s="15"/>
      <c r="N15" s="15"/>
      <c r="O15" s="118"/>
      <c r="P15" s="15"/>
      <c r="Q15" s="15"/>
      <c r="R15" s="15"/>
      <c r="S15" s="15"/>
      <c r="T15" s="15"/>
    </row>
    <row r="16" spans="1:20" x14ac:dyDescent="0.25">
      <c r="A16" s="14" t="s">
        <v>46</v>
      </c>
      <c r="B16" s="15" t="s">
        <v>37</v>
      </c>
      <c r="C16" s="16"/>
      <c r="D16" s="16"/>
      <c r="E16" s="16"/>
      <c r="F16" s="16"/>
      <c r="G16" s="16"/>
      <c r="H16" s="16"/>
      <c r="I16" s="15"/>
      <c r="J16" s="15"/>
      <c r="K16" s="15"/>
      <c r="L16" s="15"/>
      <c r="M16" s="15"/>
      <c r="N16" s="15"/>
      <c r="O16" s="118"/>
      <c r="P16" s="15"/>
      <c r="Q16" s="15"/>
      <c r="R16" s="15"/>
      <c r="S16" s="15"/>
      <c r="T16" s="15"/>
    </row>
    <row r="17" spans="1:20" x14ac:dyDescent="0.25">
      <c r="A17" s="14" t="s">
        <v>47</v>
      </c>
      <c r="B17" s="15" t="s">
        <v>39</v>
      </c>
      <c r="C17" s="15"/>
      <c r="D17" s="15"/>
      <c r="E17" s="15"/>
      <c r="F17" s="15"/>
      <c r="G17" s="15"/>
      <c r="H17" s="15"/>
      <c r="I17" s="16"/>
      <c r="J17" s="16"/>
      <c r="K17" s="16"/>
      <c r="L17" s="16"/>
      <c r="M17" s="16"/>
      <c r="N17" s="16"/>
      <c r="O17" s="119"/>
      <c r="P17" s="15"/>
      <c r="Q17" s="15"/>
      <c r="R17" s="15"/>
      <c r="S17" s="15"/>
      <c r="T17" s="15"/>
    </row>
    <row r="18" spans="1:20" x14ac:dyDescent="0.25">
      <c r="A18" s="14" t="s">
        <v>48</v>
      </c>
      <c r="B18" s="15" t="s">
        <v>41</v>
      </c>
      <c r="C18" s="15"/>
      <c r="D18" s="15"/>
      <c r="E18" s="15"/>
      <c r="F18" s="15"/>
      <c r="G18" s="15"/>
      <c r="H18" s="15"/>
      <c r="I18" s="16"/>
      <c r="J18" s="16"/>
      <c r="K18" s="16"/>
      <c r="L18" s="16"/>
      <c r="M18" s="16"/>
      <c r="N18" s="16"/>
      <c r="O18" s="119"/>
      <c r="P18" s="15"/>
      <c r="Q18" s="15"/>
      <c r="R18" s="15"/>
      <c r="S18" s="15"/>
      <c r="T18" s="15"/>
    </row>
    <row r="19" spans="1:20" x14ac:dyDescent="0.25">
      <c r="A19" s="14" t="s">
        <v>49</v>
      </c>
      <c r="B19" s="15" t="s">
        <v>43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20"/>
      <c r="P19" s="15"/>
      <c r="Q19" s="15"/>
      <c r="R19" s="15"/>
      <c r="S19" s="15"/>
      <c r="T19" s="15"/>
    </row>
    <row r="20" spans="1:20" ht="30" customHeight="1" x14ac:dyDescent="0.25">
      <c r="A20" s="13">
        <v>3</v>
      </c>
      <c r="B20" s="18" t="s">
        <v>116</v>
      </c>
      <c r="C20" s="106">
        <v>1200412</v>
      </c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5"/>
      <c r="Q20" s="15"/>
      <c r="R20" s="15"/>
      <c r="S20" s="15"/>
      <c r="T20" s="15"/>
    </row>
    <row r="21" spans="1:20" x14ac:dyDescent="0.25">
      <c r="A21" s="14" t="s">
        <v>50</v>
      </c>
      <c r="B21" s="15" t="s">
        <v>33</v>
      </c>
      <c r="C21" s="16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18"/>
      <c r="P21" s="15"/>
      <c r="Q21" s="15"/>
      <c r="R21" s="15"/>
      <c r="S21" s="15"/>
      <c r="T21" s="15"/>
    </row>
    <row r="22" spans="1:20" x14ac:dyDescent="0.25">
      <c r="A22" s="14" t="s">
        <v>51</v>
      </c>
      <c r="B22" s="15" t="s">
        <v>35</v>
      </c>
      <c r="C22" s="16"/>
      <c r="D22" s="16"/>
      <c r="E22" s="16"/>
      <c r="F22" s="16"/>
      <c r="G22" s="16"/>
      <c r="H22" s="16"/>
      <c r="I22" s="15"/>
      <c r="J22" s="15"/>
      <c r="K22" s="15"/>
      <c r="L22" s="15"/>
      <c r="M22" s="15"/>
      <c r="N22" s="15"/>
      <c r="O22" s="118"/>
      <c r="P22" s="15"/>
      <c r="Q22" s="15"/>
      <c r="R22" s="15"/>
      <c r="S22" s="15"/>
      <c r="T22" s="15"/>
    </row>
    <row r="23" spans="1:20" x14ac:dyDescent="0.25">
      <c r="A23" s="14" t="s">
        <v>52</v>
      </c>
      <c r="B23" s="15" t="s">
        <v>37</v>
      </c>
      <c r="C23" s="16"/>
      <c r="D23" s="16"/>
      <c r="E23" s="16"/>
      <c r="F23" s="16"/>
      <c r="G23" s="16"/>
      <c r="H23" s="16"/>
      <c r="I23" s="15"/>
      <c r="J23" s="15"/>
      <c r="K23" s="15"/>
      <c r="L23" s="15"/>
      <c r="M23" s="15"/>
      <c r="N23" s="15"/>
      <c r="O23" s="118"/>
      <c r="P23" s="15"/>
      <c r="Q23" s="15"/>
      <c r="R23" s="15"/>
      <c r="S23" s="15"/>
      <c r="T23" s="15"/>
    </row>
    <row r="24" spans="1:20" x14ac:dyDescent="0.25">
      <c r="A24" s="14" t="s">
        <v>53</v>
      </c>
      <c r="B24" s="15" t="s">
        <v>39</v>
      </c>
      <c r="C24" s="15"/>
      <c r="D24" s="15"/>
      <c r="E24" s="15"/>
      <c r="F24" s="15"/>
      <c r="G24" s="15"/>
      <c r="H24" s="15"/>
      <c r="I24" s="16"/>
      <c r="J24" s="16"/>
      <c r="K24" s="16"/>
      <c r="L24" s="16"/>
      <c r="M24" s="16"/>
      <c r="N24" s="16"/>
      <c r="O24" s="119"/>
      <c r="P24" s="15"/>
      <c r="Q24" s="15"/>
      <c r="R24" s="15"/>
      <c r="S24" s="15"/>
      <c r="T24" s="15"/>
    </row>
    <row r="25" spans="1:20" x14ac:dyDescent="0.25">
      <c r="A25" s="14" t="s">
        <v>54</v>
      </c>
      <c r="B25" s="15" t="s">
        <v>41</v>
      </c>
      <c r="C25" s="15"/>
      <c r="D25" s="15"/>
      <c r="E25" s="15"/>
      <c r="F25" s="15"/>
      <c r="G25" s="15"/>
      <c r="H25" s="15"/>
      <c r="I25" s="16"/>
      <c r="J25" s="16"/>
      <c r="K25" s="16"/>
      <c r="L25" s="16"/>
      <c r="M25" s="16"/>
      <c r="N25" s="16"/>
      <c r="O25" s="119"/>
      <c r="P25" s="15"/>
      <c r="Q25" s="15"/>
      <c r="R25" s="15"/>
      <c r="S25" s="15"/>
      <c r="T25" s="15"/>
    </row>
    <row r="26" spans="1:20" x14ac:dyDescent="0.25">
      <c r="A26" s="14" t="s">
        <v>55</v>
      </c>
      <c r="B26" s="15" t="s">
        <v>43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20"/>
      <c r="P26" s="15"/>
      <c r="Q26" s="15"/>
      <c r="R26" s="15"/>
      <c r="S26" s="15"/>
      <c r="T26" s="15"/>
    </row>
    <row r="27" spans="1:20" ht="15" customHeight="1" x14ac:dyDescent="0.25">
      <c r="A27" s="13">
        <v>4</v>
      </c>
      <c r="B27" s="17" t="s">
        <v>119</v>
      </c>
      <c r="C27" s="108">
        <v>1665957</v>
      </c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5"/>
      <c r="Q27" s="15"/>
      <c r="R27" s="15"/>
      <c r="S27" s="15"/>
      <c r="T27" s="15"/>
    </row>
    <row r="28" spans="1:20" x14ac:dyDescent="0.25">
      <c r="A28" s="14" t="s">
        <v>56</v>
      </c>
      <c r="B28" s="15" t="s">
        <v>33</v>
      </c>
      <c r="C28" s="16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18"/>
      <c r="P28" s="15"/>
      <c r="Q28" s="15"/>
      <c r="R28" s="15"/>
      <c r="S28" s="15"/>
      <c r="T28" s="15"/>
    </row>
    <row r="29" spans="1:20" x14ac:dyDescent="0.25">
      <c r="A29" s="14" t="s">
        <v>57</v>
      </c>
      <c r="B29" s="15" t="s">
        <v>35</v>
      </c>
      <c r="C29" s="16"/>
      <c r="D29" s="16"/>
      <c r="E29" s="16"/>
      <c r="F29" s="16"/>
      <c r="G29" s="16"/>
      <c r="H29" s="16"/>
      <c r="I29" s="15"/>
      <c r="J29" s="15"/>
      <c r="K29" s="15"/>
      <c r="L29" s="15"/>
      <c r="M29" s="15"/>
      <c r="N29" s="15"/>
      <c r="O29" s="118"/>
      <c r="P29" s="15"/>
      <c r="Q29" s="15"/>
      <c r="R29" s="15"/>
      <c r="S29" s="15"/>
      <c r="T29" s="15"/>
    </row>
    <row r="30" spans="1:20" x14ac:dyDescent="0.25">
      <c r="A30" s="14" t="s">
        <v>58</v>
      </c>
      <c r="B30" s="15" t="s">
        <v>37</v>
      </c>
      <c r="C30" s="16"/>
      <c r="D30" s="16"/>
      <c r="E30" s="16"/>
      <c r="F30" s="16"/>
      <c r="G30" s="16"/>
      <c r="H30" s="16"/>
      <c r="I30" s="15"/>
      <c r="J30" s="15"/>
      <c r="K30" s="15"/>
      <c r="L30" s="15"/>
      <c r="M30" s="15"/>
      <c r="N30" s="15"/>
      <c r="O30" s="118"/>
      <c r="P30" s="15"/>
      <c r="Q30" s="15"/>
      <c r="R30" s="15"/>
      <c r="S30" s="15"/>
      <c r="T30" s="15"/>
    </row>
    <row r="31" spans="1:20" x14ac:dyDescent="0.25">
      <c r="A31" s="14" t="s">
        <v>59</v>
      </c>
      <c r="B31" s="15" t="s">
        <v>39</v>
      </c>
      <c r="C31" s="15"/>
      <c r="D31" s="15"/>
      <c r="E31" s="15"/>
      <c r="F31" s="15"/>
      <c r="G31" s="15"/>
      <c r="H31" s="15"/>
      <c r="I31" s="16"/>
      <c r="J31" s="16"/>
      <c r="K31" s="16"/>
      <c r="L31" s="16"/>
      <c r="M31" s="16"/>
      <c r="N31" s="16"/>
      <c r="O31" s="119"/>
      <c r="P31" s="15"/>
      <c r="Q31" s="15"/>
      <c r="R31" s="15"/>
      <c r="S31" s="15"/>
      <c r="T31" s="15"/>
    </row>
    <row r="32" spans="1:20" x14ac:dyDescent="0.25">
      <c r="A32" s="14" t="s">
        <v>60</v>
      </c>
      <c r="B32" s="15" t="s">
        <v>41</v>
      </c>
      <c r="C32" s="15"/>
      <c r="D32" s="15"/>
      <c r="E32" s="15"/>
      <c r="F32" s="15"/>
      <c r="G32" s="15"/>
      <c r="H32" s="15"/>
      <c r="I32" s="16"/>
      <c r="J32" s="16"/>
      <c r="K32" s="16"/>
      <c r="L32" s="16"/>
      <c r="M32" s="16"/>
      <c r="N32" s="16"/>
      <c r="O32" s="119"/>
      <c r="P32" s="15"/>
      <c r="Q32" s="15"/>
      <c r="R32" s="15"/>
      <c r="S32" s="15"/>
      <c r="T32" s="15"/>
    </row>
    <row r="33" spans="1:20" x14ac:dyDescent="0.25">
      <c r="A33" s="14" t="s">
        <v>61</v>
      </c>
      <c r="B33" s="15" t="s">
        <v>43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20"/>
      <c r="P33" s="15"/>
      <c r="Q33" s="15"/>
      <c r="R33" s="15"/>
      <c r="S33" s="15"/>
      <c r="T33" s="15"/>
    </row>
    <row r="34" spans="1:20" ht="33.75" customHeight="1" x14ac:dyDescent="0.25">
      <c r="A34" s="13">
        <v>5</v>
      </c>
      <c r="B34" s="17" t="s">
        <v>124</v>
      </c>
      <c r="C34" s="108">
        <v>1923803</v>
      </c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5"/>
      <c r="Q34" s="15"/>
      <c r="R34" s="15"/>
      <c r="S34" s="15"/>
      <c r="T34" s="15"/>
    </row>
    <row r="35" spans="1:20" x14ac:dyDescent="0.25">
      <c r="A35" s="14" t="s">
        <v>62</v>
      </c>
      <c r="B35" s="15" t="s">
        <v>33</v>
      </c>
      <c r="C35" s="16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18"/>
      <c r="P35" s="15"/>
      <c r="Q35" s="15"/>
      <c r="R35" s="15"/>
      <c r="S35" s="15"/>
      <c r="T35" s="15"/>
    </row>
    <row r="36" spans="1:20" x14ac:dyDescent="0.25">
      <c r="A36" s="14" t="s">
        <v>63</v>
      </c>
      <c r="B36" s="15" t="s">
        <v>35</v>
      </c>
      <c r="C36" s="16"/>
      <c r="D36" s="16"/>
      <c r="E36" s="16"/>
      <c r="F36" s="16"/>
      <c r="G36" s="16"/>
      <c r="H36" s="16"/>
      <c r="I36" s="15"/>
      <c r="J36" s="15"/>
      <c r="K36" s="15"/>
      <c r="L36" s="15"/>
      <c r="M36" s="15"/>
      <c r="N36" s="15"/>
      <c r="O36" s="118"/>
      <c r="P36" s="15"/>
      <c r="Q36" s="15"/>
      <c r="R36" s="15"/>
      <c r="S36" s="15"/>
      <c r="T36" s="15"/>
    </row>
    <row r="37" spans="1:20" x14ac:dyDescent="0.25">
      <c r="A37" s="14" t="s">
        <v>64</v>
      </c>
      <c r="B37" s="15" t="s">
        <v>37</v>
      </c>
      <c r="C37" s="16"/>
      <c r="D37" s="16"/>
      <c r="E37" s="16"/>
      <c r="F37" s="16"/>
      <c r="G37" s="16"/>
      <c r="H37" s="16"/>
      <c r="I37" s="15"/>
      <c r="J37" s="15"/>
      <c r="K37" s="15"/>
      <c r="L37" s="15"/>
      <c r="M37" s="15"/>
      <c r="N37" s="15"/>
      <c r="O37" s="118"/>
      <c r="P37" s="15"/>
      <c r="Q37" s="15"/>
      <c r="R37" s="15"/>
      <c r="S37" s="15"/>
      <c r="T37" s="15"/>
    </row>
    <row r="38" spans="1:20" x14ac:dyDescent="0.25">
      <c r="A38" s="14" t="s">
        <v>65</v>
      </c>
      <c r="B38" s="15" t="s">
        <v>39</v>
      </c>
      <c r="C38" s="15"/>
      <c r="D38" s="15"/>
      <c r="E38" s="15"/>
      <c r="F38" s="15"/>
      <c r="G38" s="15"/>
      <c r="H38" s="15"/>
      <c r="I38" s="16"/>
      <c r="J38" s="16"/>
      <c r="K38" s="16"/>
      <c r="L38" s="16"/>
      <c r="M38" s="16"/>
      <c r="N38" s="16"/>
      <c r="O38" s="119"/>
      <c r="P38" s="15"/>
      <c r="Q38" s="15"/>
      <c r="R38" s="15"/>
      <c r="S38" s="15"/>
      <c r="T38" s="15"/>
    </row>
    <row r="39" spans="1:20" x14ac:dyDescent="0.25">
      <c r="A39" s="14" t="s">
        <v>66</v>
      </c>
      <c r="B39" s="15" t="s">
        <v>41</v>
      </c>
      <c r="C39" s="15"/>
      <c r="D39" s="15"/>
      <c r="E39" s="15"/>
      <c r="F39" s="15"/>
      <c r="G39" s="15"/>
      <c r="H39" s="15"/>
      <c r="I39" s="16"/>
      <c r="J39" s="16"/>
      <c r="K39" s="16"/>
      <c r="L39" s="16"/>
      <c r="M39" s="16"/>
      <c r="N39" s="16"/>
      <c r="O39" s="119"/>
      <c r="P39" s="15"/>
      <c r="Q39" s="15"/>
      <c r="R39" s="15"/>
      <c r="S39" s="15"/>
      <c r="T39" s="15"/>
    </row>
    <row r="40" spans="1:20" x14ac:dyDescent="0.25">
      <c r="A40" s="14" t="s">
        <v>67</v>
      </c>
      <c r="B40" s="15" t="s">
        <v>43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20"/>
      <c r="P40" s="15"/>
      <c r="Q40" s="15"/>
      <c r="R40" s="15"/>
      <c r="S40" s="15"/>
      <c r="T40" s="15"/>
    </row>
    <row r="41" spans="1:20" ht="35.25" customHeight="1" x14ac:dyDescent="0.25">
      <c r="A41" s="13">
        <v>6</v>
      </c>
      <c r="B41" s="17" t="s">
        <v>129</v>
      </c>
      <c r="C41" s="108">
        <v>1990634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5"/>
      <c r="Q41" s="15"/>
      <c r="R41" s="15"/>
      <c r="S41" s="15"/>
      <c r="T41" s="15"/>
    </row>
    <row r="42" spans="1:20" x14ac:dyDescent="0.25">
      <c r="A42" s="14" t="s">
        <v>68</v>
      </c>
      <c r="B42" s="15" t="s">
        <v>33</v>
      </c>
      <c r="C42" s="16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18"/>
      <c r="P42" s="15"/>
      <c r="Q42" s="15"/>
      <c r="R42" s="15"/>
      <c r="S42" s="15"/>
      <c r="T42" s="15"/>
    </row>
    <row r="43" spans="1:20" x14ac:dyDescent="0.25">
      <c r="A43" s="14" t="s">
        <v>69</v>
      </c>
      <c r="B43" s="15" t="s">
        <v>35</v>
      </c>
      <c r="C43" s="16"/>
      <c r="D43" s="16"/>
      <c r="E43" s="16"/>
      <c r="F43" s="16"/>
      <c r="G43" s="16"/>
      <c r="H43" s="16"/>
      <c r="I43" s="15"/>
      <c r="J43" s="15"/>
      <c r="K43" s="15"/>
      <c r="L43" s="15"/>
      <c r="M43" s="15"/>
      <c r="N43" s="15"/>
      <c r="O43" s="118"/>
      <c r="P43" s="15"/>
      <c r="Q43" s="15"/>
      <c r="R43" s="15"/>
      <c r="S43" s="15"/>
      <c r="T43" s="15"/>
    </row>
    <row r="44" spans="1:20" x14ac:dyDescent="0.25">
      <c r="A44" s="14" t="s">
        <v>70</v>
      </c>
      <c r="B44" s="15" t="s">
        <v>37</v>
      </c>
      <c r="C44" s="16"/>
      <c r="D44" s="16"/>
      <c r="E44" s="16"/>
      <c r="F44" s="16"/>
      <c r="G44" s="16"/>
      <c r="H44" s="16"/>
      <c r="I44" s="15"/>
      <c r="J44" s="15"/>
      <c r="K44" s="15"/>
      <c r="L44" s="15"/>
      <c r="M44" s="15"/>
      <c r="N44" s="15"/>
      <c r="O44" s="118"/>
      <c r="P44" s="15"/>
      <c r="Q44" s="15"/>
      <c r="R44" s="15"/>
      <c r="S44" s="15"/>
      <c r="T44" s="15"/>
    </row>
    <row r="45" spans="1:20" x14ac:dyDescent="0.25">
      <c r="A45" s="14" t="s">
        <v>71</v>
      </c>
      <c r="B45" s="15" t="s">
        <v>39</v>
      </c>
      <c r="C45" s="15"/>
      <c r="D45" s="15"/>
      <c r="E45" s="15"/>
      <c r="F45" s="15"/>
      <c r="G45" s="15"/>
      <c r="H45" s="15"/>
      <c r="I45" s="16"/>
      <c r="J45" s="16"/>
      <c r="K45" s="16"/>
      <c r="L45" s="16"/>
      <c r="M45" s="16"/>
      <c r="N45" s="16"/>
      <c r="O45" s="119"/>
      <c r="P45" s="15"/>
      <c r="Q45" s="15"/>
      <c r="R45" s="15"/>
      <c r="S45" s="15"/>
      <c r="T45" s="15"/>
    </row>
    <row r="46" spans="1:20" x14ac:dyDescent="0.25">
      <c r="A46" s="14" t="s">
        <v>72</v>
      </c>
      <c r="B46" s="15" t="s">
        <v>41</v>
      </c>
      <c r="C46" s="15"/>
      <c r="D46" s="15"/>
      <c r="E46" s="15"/>
      <c r="F46" s="15"/>
      <c r="G46" s="15"/>
      <c r="H46" s="15"/>
      <c r="I46" s="16"/>
      <c r="J46" s="16"/>
      <c r="K46" s="16"/>
      <c r="L46" s="16"/>
      <c r="M46" s="16"/>
      <c r="N46" s="16"/>
      <c r="O46" s="119"/>
      <c r="P46" s="15"/>
      <c r="Q46" s="15"/>
      <c r="R46" s="15"/>
      <c r="S46" s="15"/>
      <c r="T46" s="15"/>
    </row>
    <row r="47" spans="1:20" x14ac:dyDescent="0.25">
      <c r="A47" s="14" t="s">
        <v>73</v>
      </c>
      <c r="B47" s="15" t="s">
        <v>43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20"/>
      <c r="P47" s="15"/>
      <c r="Q47" s="15"/>
      <c r="R47" s="15"/>
      <c r="S47" s="15"/>
      <c r="T47" s="15"/>
    </row>
    <row r="48" spans="1:20" ht="30" customHeight="1" x14ac:dyDescent="0.25">
      <c r="A48" s="13">
        <v>7</v>
      </c>
      <c r="B48" s="17" t="s">
        <v>128</v>
      </c>
      <c r="C48" s="108">
        <v>1103744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5"/>
      <c r="Q48" s="15"/>
      <c r="R48" s="15"/>
      <c r="S48" s="15"/>
      <c r="T48" s="15"/>
    </row>
    <row r="49" spans="1:20" x14ac:dyDescent="0.25">
      <c r="A49" s="14" t="s">
        <v>74</v>
      </c>
      <c r="B49" s="15" t="s">
        <v>33</v>
      </c>
      <c r="C49" s="16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18"/>
      <c r="P49" s="15"/>
      <c r="Q49" s="15"/>
      <c r="R49" s="15"/>
      <c r="S49" s="15"/>
      <c r="T49" s="15"/>
    </row>
    <row r="50" spans="1:20" x14ac:dyDescent="0.25">
      <c r="A50" s="14" t="s">
        <v>75</v>
      </c>
      <c r="B50" s="15" t="s">
        <v>35</v>
      </c>
      <c r="C50" s="16"/>
      <c r="D50" s="16"/>
      <c r="E50" s="16"/>
      <c r="F50" s="16"/>
      <c r="G50" s="16"/>
      <c r="H50" s="16"/>
      <c r="I50" s="15"/>
      <c r="J50" s="15"/>
      <c r="K50" s="15"/>
      <c r="L50" s="15"/>
      <c r="M50" s="15"/>
      <c r="N50" s="15"/>
      <c r="O50" s="118"/>
      <c r="P50" s="15"/>
      <c r="Q50" s="15"/>
      <c r="R50" s="15"/>
      <c r="S50" s="15"/>
      <c r="T50" s="15"/>
    </row>
    <row r="51" spans="1:20" x14ac:dyDescent="0.25">
      <c r="A51" s="14" t="s">
        <v>76</v>
      </c>
      <c r="B51" s="15" t="s">
        <v>37</v>
      </c>
      <c r="C51" s="16"/>
      <c r="D51" s="16"/>
      <c r="E51" s="16"/>
      <c r="F51" s="16"/>
      <c r="G51" s="16"/>
      <c r="H51" s="16"/>
      <c r="I51" s="15"/>
      <c r="J51" s="15"/>
      <c r="K51" s="15"/>
      <c r="L51" s="15"/>
      <c r="M51" s="15"/>
      <c r="N51" s="15"/>
      <c r="O51" s="118"/>
      <c r="P51" s="15"/>
      <c r="Q51" s="15"/>
      <c r="R51" s="15"/>
      <c r="S51" s="15"/>
      <c r="T51" s="15"/>
    </row>
    <row r="52" spans="1:20" x14ac:dyDescent="0.25">
      <c r="A52" s="14" t="s">
        <v>77</v>
      </c>
      <c r="B52" s="15" t="s">
        <v>39</v>
      </c>
      <c r="C52" s="15"/>
      <c r="D52" s="15"/>
      <c r="E52" s="15"/>
      <c r="F52" s="15"/>
      <c r="G52" s="15"/>
      <c r="H52" s="15"/>
      <c r="I52" s="16"/>
      <c r="J52" s="16"/>
      <c r="K52" s="16"/>
      <c r="L52" s="16"/>
      <c r="M52" s="16"/>
      <c r="N52" s="16"/>
      <c r="O52" s="119"/>
      <c r="P52" s="15"/>
      <c r="Q52" s="15"/>
      <c r="R52" s="15"/>
      <c r="S52" s="15"/>
      <c r="T52" s="15"/>
    </row>
    <row r="53" spans="1:20" x14ac:dyDescent="0.25">
      <c r="A53" s="14" t="s">
        <v>78</v>
      </c>
      <c r="B53" s="15" t="s">
        <v>41</v>
      </c>
      <c r="C53" s="15"/>
      <c r="D53" s="15"/>
      <c r="E53" s="15"/>
      <c r="F53" s="15"/>
      <c r="G53" s="15"/>
      <c r="H53" s="15"/>
      <c r="I53" s="16"/>
      <c r="J53" s="16"/>
      <c r="K53" s="16"/>
      <c r="L53" s="16"/>
      <c r="M53" s="16"/>
      <c r="N53" s="16"/>
      <c r="O53" s="119"/>
      <c r="P53" s="15"/>
      <c r="Q53" s="15"/>
      <c r="R53" s="15"/>
      <c r="S53" s="15"/>
      <c r="T53" s="15"/>
    </row>
    <row r="54" spans="1:20" x14ac:dyDescent="0.25">
      <c r="A54" s="14" t="s">
        <v>79</v>
      </c>
      <c r="B54" s="15" t="s">
        <v>43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20"/>
      <c r="P54" s="15"/>
      <c r="Q54" s="15"/>
      <c r="R54" s="15"/>
      <c r="S54" s="15"/>
      <c r="T54" s="15"/>
    </row>
    <row r="55" spans="1:20" ht="15" customHeight="1" x14ac:dyDescent="0.25">
      <c r="A55" s="13">
        <v>8</v>
      </c>
      <c r="B55" s="18" t="s">
        <v>131</v>
      </c>
      <c r="C55" s="106">
        <v>2001503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5"/>
      <c r="Q55" s="15"/>
      <c r="R55" s="15"/>
      <c r="S55" s="15"/>
      <c r="T55" s="15"/>
    </row>
    <row r="56" spans="1:20" x14ac:dyDescent="0.25">
      <c r="A56" s="14" t="s">
        <v>80</v>
      </c>
      <c r="B56" s="15" t="s">
        <v>33</v>
      </c>
      <c r="C56" s="16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18"/>
      <c r="P56" s="15"/>
      <c r="Q56" s="15"/>
      <c r="R56" s="15"/>
      <c r="S56" s="15"/>
      <c r="T56" s="15"/>
    </row>
    <row r="57" spans="1:20" x14ac:dyDescent="0.25">
      <c r="A57" s="14" t="s">
        <v>81</v>
      </c>
      <c r="B57" s="15" t="s">
        <v>35</v>
      </c>
      <c r="C57" s="16"/>
      <c r="D57" s="16"/>
      <c r="E57" s="16"/>
      <c r="F57" s="16"/>
      <c r="G57" s="16"/>
      <c r="H57" s="16"/>
      <c r="I57" s="15"/>
      <c r="J57" s="15"/>
      <c r="K57" s="15"/>
      <c r="L57" s="15"/>
      <c r="M57" s="15"/>
      <c r="N57" s="15"/>
      <c r="O57" s="118"/>
      <c r="P57" s="15"/>
      <c r="Q57" s="15"/>
      <c r="R57" s="15"/>
      <c r="S57" s="15"/>
      <c r="T57" s="15"/>
    </row>
    <row r="58" spans="1:20" x14ac:dyDescent="0.25">
      <c r="A58" s="14" t="s">
        <v>82</v>
      </c>
      <c r="B58" s="15" t="s">
        <v>37</v>
      </c>
      <c r="C58" s="16"/>
      <c r="D58" s="16"/>
      <c r="E58" s="16"/>
      <c r="F58" s="16"/>
      <c r="G58" s="16"/>
      <c r="H58" s="16"/>
      <c r="I58" s="15"/>
      <c r="J58" s="15"/>
      <c r="K58" s="15"/>
      <c r="L58" s="15"/>
      <c r="M58" s="15"/>
      <c r="N58" s="15"/>
      <c r="O58" s="118"/>
      <c r="P58" s="15"/>
      <c r="Q58" s="15"/>
      <c r="R58" s="15"/>
      <c r="S58" s="15"/>
      <c r="T58" s="15"/>
    </row>
    <row r="59" spans="1:20" x14ac:dyDescent="0.25">
      <c r="A59" s="14" t="s">
        <v>83</v>
      </c>
      <c r="B59" s="15" t="s">
        <v>39</v>
      </c>
      <c r="C59" s="15"/>
      <c r="D59" s="15"/>
      <c r="E59" s="15"/>
      <c r="F59" s="15"/>
      <c r="G59" s="15"/>
      <c r="H59" s="15"/>
      <c r="I59" s="16"/>
      <c r="J59" s="16"/>
      <c r="K59" s="16"/>
      <c r="L59" s="16"/>
      <c r="M59" s="16"/>
      <c r="N59" s="16"/>
      <c r="O59" s="119"/>
      <c r="P59" s="15"/>
      <c r="Q59" s="15"/>
      <c r="R59" s="15"/>
      <c r="S59" s="15"/>
      <c r="T59" s="15"/>
    </row>
    <row r="60" spans="1:20" x14ac:dyDescent="0.25">
      <c r="A60" s="14" t="s">
        <v>84</v>
      </c>
      <c r="B60" s="15" t="s">
        <v>41</v>
      </c>
      <c r="C60" s="15"/>
      <c r="D60" s="15"/>
      <c r="E60" s="15"/>
      <c r="F60" s="15"/>
      <c r="G60" s="15"/>
      <c r="H60" s="15"/>
      <c r="I60" s="16"/>
      <c r="J60" s="16"/>
      <c r="K60" s="16"/>
      <c r="L60" s="16"/>
      <c r="M60" s="16"/>
      <c r="N60" s="16"/>
      <c r="O60" s="119"/>
      <c r="P60" s="15"/>
      <c r="Q60" s="15"/>
      <c r="R60" s="15"/>
      <c r="S60" s="15"/>
      <c r="T60" s="15"/>
    </row>
    <row r="61" spans="1:20" x14ac:dyDescent="0.25">
      <c r="A61" s="14" t="s">
        <v>85</v>
      </c>
      <c r="B61" s="15" t="s">
        <v>43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20"/>
      <c r="P61" s="15"/>
      <c r="Q61" s="15"/>
      <c r="R61" s="15"/>
      <c r="S61" s="15"/>
      <c r="T61" s="15"/>
    </row>
    <row r="62" spans="1:20" ht="30" customHeight="1" x14ac:dyDescent="0.25">
      <c r="A62" s="13">
        <v>9</v>
      </c>
      <c r="B62" s="18" t="s">
        <v>132</v>
      </c>
      <c r="C62" s="106">
        <v>2043519</v>
      </c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5"/>
      <c r="Q62" s="15"/>
      <c r="R62" s="15"/>
      <c r="S62" s="15"/>
      <c r="T62" s="15"/>
    </row>
    <row r="63" spans="1:20" x14ac:dyDescent="0.25">
      <c r="A63" s="14" t="s">
        <v>86</v>
      </c>
      <c r="B63" s="15" t="s">
        <v>33</v>
      </c>
      <c r="C63" s="16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18"/>
      <c r="P63" s="15"/>
      <c r="Q63" s="15"/>
      <c r="R63" s="15"/>
      <c r="S63" s="15"/>
      <c r="T63" s="15"/>
    </row>
    <row r="64" spans="1:20" x14ac:dyDescent="0.25">
      <c r="A64" s="14" t="s">
        <v>87</v>
      </c>
      <c r="B64" s="15" t="s">
        <v>35</v>
      </c>
      <c r="C64" s="16"/>
      <c r="D64" s="16"/>
      <c r="E64" s="16"/>
      <c r="F64" s="16"/>
      <c r="G64" s="16"/>
      <c r="H64" s="16"/>
      <c r="I64" s="15"/>
      <c r="J64" s="15"/>
      <c r="K64" s="15"/>
      <c r="L64" s="15"/>
      <c r="M64" s="15"/>
      <c r="N64" s="15"/>
      <c r="O64" s="118"/>
      <c r="P64" s="15"/>
      <c r="Q64" s="15"/>
      <c r="R64" s="15"/>
      <c r="S64" s="15"/>
      <c r="T64" s="15"/>
    </row>
    <row r="65" spans="1:20" x14ac:dyDescent="0.25">
      <c r="A65" s="14" t="s">
        <v>88</v>
      </c>
      <c r="B65" s="15" t="s">
        <v>37</v>
      </c>
      <c r="C65" s="16"/>
      <c r="D65" s="16"/>
      <c r="E65" s="16"/>
      <c r="F65" s="16"/>
      <c r="G65" s="16"/>
      <c r="H65" s="16"/>
      <c r="I65" s="15"/>
      <c r="J65" s="15"/>
      <c r="K65" s="15"/>
      <c r="L65" s="15"/>
      <c r="M65" s="15"/>
      <c r="N65" s="15"/>
      <c r="O65" s="118"/>
      <c r="P65" s="15"/>
      <c r="Q65" s="15"/>
      <c r="R65" s="15"/>
      <c r="S65" s="15"/>
      <c r="T65" s="15"/>
    </row>
    <row r="66" spans="1:20" x14ac:dyDescent="0.25">
      <c r="A66" s="14" t="s">
        <v>89</v>
      </c>
      <c r="B66" s="15" t="s">
        <v>39</v>
      </c>
      <c r="C66" s="15"/>
      <c r="D66" s="15"/>
      <c r="E66" s="15"/>
      <c r="F66" s="15"/>
      <c r="G66" s="15"/>
      <c r="H66" s="15"/>
      <c r="I66" s="16"/>
      <c r="J66" s="16"/>
      <c r="K66" s="16"/>
      <c r="L66" s="16"/>
      <c r="M66" s="16"/>
      <c r="N66" s="16"/>
      <c r="O66" s="119"/>
      <c r="P66" s="15"/>
      <c r="Q66" s="15"/>
      <c r="R66" s="15"/>
      <c r="S66" s="15"/>
      <c r="T66" s="15"/>
    </row>
    <row r="67" spans="1:20" x14ac:dyDescent="0.25">
      <c r="A67" s="14" t="s">
        <v>90</v>
      </c>
      <c r="B67" s="15" t="s">
        <v>41</v>
      </c>
      <c r="C67" s="15"/>
      <c r="D67" s="15"/>
      <c r="E67" s="15"/>
      <c r="F67" s="15"/>
      <c r="G67" s="15"/>
      <c r="H67" s="15"/>
      <c r="I67" s="16"/>
      <c r="J67" s="16"/>
      <c r="K67" s="16"/>
      <c r="L67" s="16"/>
      <c r="M67" s="16"/>
      <c r="N67" s="16"/>
      <c r="O67" s="119"/>
      <c r="P67" s="15"/>
      <c r="Q67" s="15"/>
      <c r="R67" s="15"/>
      <c r="S67" s="15"/>
      <c r="T67" s="15"/>
    </row>
    <row r="68" spans="1:20" x14ac:dyDescent="0.25">
      <c r="A68" s="14" t="s">
        <v>91</v>
      </c>
      <c r="B68" s="15" t="s">
        <v>43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20"/>
      <c r="P68" s="15"/>
      <c r="Q68" s="15"/>
      <c r="R68" s="15"/>
      <c r="S68" s="15"/>
      <c r="T68" s="15"/>
    </row>
    <row r="69" spans="1:20" ht="15" customHeight="1" x14ac:dyDescent="0.25">
      <c r="A69" s="13">
        <v>10</v>
      </c>
      <c r="B69" s="18" t="s">
        <v>134</v>
      </c>
      <c r="C69" s="106">
        <v>1969982</v>
      </c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5"/>
      <c r="Q69" s="15"/>
      <c r="R69" s="15"/>
      <c r="S69" s="15"/>
      <c r="T69" s="15"/>
    </row>
    <row r="70" spans="1:20" x14ac:dyDescent="0.25">
      <c r="A70" s="14" t="s">
        <v>92</v>
      </c>
      <c r="B70" s="15" t="s">
        <v>33</v>
      </c>
      <c r="C70" s="16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18"/>
      <c r="P70" s="15"/>
      <c r="Q70" s="15"/>
      <c r="R70" s="15"/>
      <c r="S70" s="15"/>
      <c r="T70" s="15"/>
    </row>
    <row r="71" spans="1:20" x14ac:dyDescent="0.25">
      <c r="A71" s="14" t="s">
        <v>93</v>
      </c>
      <c r="B71" s="15" t="s">
        <v>35</v>
      </c>
      <c r="C71" s="16"/>
      <c r="D71" s="16"/>
      <c r="E71" s="16"/>
      <c r="F71" s="16"/>
      <c r="G71" s="16"/>
      <c r="H71" s="16"/>
      <c r="I71" s="15"/>
      <c r="J71" s="15"/>
      <c r="K71" s="15"/>
      <c r="L71" s="15"/>
      <c r="M71" s="15"/>
      <c r="N71" s="15"/>
      <c r="O71" s="118"/>
      <c r="P71" s="15"/>
      <c r="Q71" s="15"/>
      <c r="R71" s="15"/>
      <c r="S71" s="15"/>
      <c r="T71" s="15"/>
    </row>
    <row r="72" spans="1:20" x14ac:dyDescent="0.25">
      <c r="A72" s="14" t="s">
        <v>94</v>
      </c>
      <c r="B72" s="15" t="s">
        <v>37</v>
      </c>
      <c r="C72" s="16"/>
      <c r="D72" s="16"/>
      <c r="E72" s="16"/>
      <c r="F72" s="16"/>
      <c r="G72" s="16"/>
      <c r="H72" s="16"/>
      <c r="I72" s="15"/>
      <c r="J72" s="15"/>
      <c r="K72" s="15"/>
      <c r="L72" s="15"/>
      <c r="M72" s="15"/>
      <c r="N72" s="15"/>
      <c r="O72" s="118"/>
      <c r="P72" s="15"/>
      <c r="Q72" s="15"/>
      <c r="R72" s="15"/>
      <c r="S72" s="15"/>
      <c r="T72" s="15"/>
    </row>
    <row r="73" spans="1:20" x14ac:dyDescent="0.25">
      <c r="A73" s="14" t="s">
        <v>95</v>
      </c>
      <c r="B73" s="15" t="s">
        <v>39</v>
      </c>
      <c r="C73" s="15"/>
      <c r="D73" s="15"/>
      <c r="E73" s="15"/>
      <c r="F73" s="15"/>
      <c r="G73" s="15"/>
      <c r="H73" s="15"/>
      <c r="I73" s="16"/>
      <c r="J73" s="16"/>
      <c r="K73" s="16"/>
      <c r="L73" s="16"/>
      <c r="M73" s="16"/>
      <c r="N73" s="16"/>
      <c r="O73" s="119"/>
      <c r="P73" s="15"/>
      <c r="Q73" s="15"/>
      <c r="R73" s="15"/>
      <c r="S73" s="15"/>
      <c r="T73" s="15"/>
    </row>
    <row r="74" spans="1:20" x14ac:dyDescent="0.25">
      <c r="A74" s="14" t="s">
        <v>96</v>
      </c>
      <c r="B74" s="15" t="s">
        <v>41</v>
      </c>
      <c r="C74" s="15"/>
      <c r="D74" s="15"/>
      <c r="E74" s="15"/>
      <c r="F74" s="15"/>
      <c r="G74" s="15"/>
      <c r="H74" s="15"/>
      <c r="I74" s="16"/>
      <c r="J74" s="16"/>
      <c r="K74" s="16"/>
      <c r="L74" s="16"/>
      <c r="M74" s="16"/>
      <c r="N74" s="16"/>
      <c r="O74" s="119"/>
      <c r="P74" s="15"/>
      <c r="Q74" s="15"/>
      <c r="R74" s="15"/>
      <c r="S74" s="15"/>
      <c r="T74" s="15"/>
    </row>
    <row r="75" spans="1:20" x14ac:dyDescent="0.25">
      <c r="A75" s="14" t="s">
        <v>97</v>
      </c>
      <c r="B75" s="15" t="s">
        <v>43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20"/>
      <c r="P75" s="15"/>
      <c r="Q75" s="15"/>
      <c r="R75" s="15"/>
      <c r="S75" s="15"/>
      <c r="T75" s="15"/>
    </row>
    <row r="76" spans="1:20" ht="30" customHeight="1" x14ac:dyDescent="0.25">
      <c r="A76" s="13">
        <v>11</v>
      </c>
      <c r="B76" s="18" t="s">
        <v>135</v>
      </c>
      <c r="C76" s="106">
        <v>1503438</v>
      </c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5"/>
      <c r="Q76" s="15"/>
      <c r="R76" s="15"/>
      <c r="S76" s="15"/>
      <c r="T76" s="15"/>
    </row>
    <row r="77" spans="1:20" x14ac:dyDescent="0.25">
      <c r="A77" s="14" t="s">
        <v>98</v>
      </c>
      <c r="B77" s="15" t="s">
        <v>33</v>
      </c>
      <c r="C77" s="16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18"/>
      <c r="P77" s="15"/>
      <c r="Q77" s="15"/>
      <c r="R77" s="15"/>
      <c r="S77" s="15"/>
      <c r="T77" s="15"/>
    </row>
    <row r="78" spans="1:20" x14ac:dyDescent="0.25">
      <c r="A78" s="14" t="s">
        <v>99</v>
      </c>
      <c r="B78" s="15" t="s">
        <v>35</v>
      </c>
      <c r="C78" s="16"/>
      <c r="D78" s="16"/>
      <c r="E78" s="16"/>
      <c r="F78" s="16"/>
      <c r="G78" s="16"/>
      <c r="H78" s="16"/>
      <c r="I78" s="15"/>
      <c r="J78" s="15"/>
      <c r="K78" s="15"/>
      <c r="L78" s="15"/>
      <c r="M78" s="15"/>
      <c r="N78" s="15"/>
      <c r="O78" s="118"/>
      <c r="P78" s="15"/>
      <c r="Q78" s="15"/>
      <c r="R78" s="15"/>
      <c r="S78" s="15"/>
      <c r="T78" s="15"/>
    </row>
    <row r="79" spans="1:20" x14ac:dyDescent="0.25">
      <c r="A79" s="14" t="s">
        <v>100</v>
      </c>
      <c r="B79" s="15" t="s">
        <v>37</v>
      </c>
      <c r="C79" s="16"/>
      <c r="D79" s="16"/>
      <c r="E79" s="16"/>
      <c r="F79" s="16"/>
      <c r="G79" s="16"/>
      <c r="H79" s="16"/>
      <c r="I79" s="15"/>
      <c r="J79" s="15"/>
      <c r="K79" s="15"/>
      <c r="L79" s="15"/>
      <c r="M79" s="15"/>
      <c r="N79" s="15"/>
      <c r="O79" s="118"/>
      <c r="P79" s="15"/>
      <c r="Q79" s="15"/>
      <c r="R79" s="15"/>
      <c r="S79" s="15"/>
      <c r="T79" s="15"/>
    </row>
    <row r="80" spans="1:20" x14ac:dyDescent="0.25">
      <c r="A80" s="14" t="s">
        <v>101</v>
      </c>
      <c r="B80" s="15" t="s">
        <v>39</v>
      </c>
      <c r="C80" s="15"/>
      <c r="D80" s="15"/>
      <c r="E80" s="15"/>
      <c r="F80" s="15"/>
      <c r="G80" s="15"/>
      <c r="H80" s="15"/>
      <c r="I80" s="16"/>
      <c r="J80" s="16"/>
      <c r="K80" s="16"/>
      <c r="L80" s="16"/>
      <c r="M80" s="16"/>
      <c r="N80" s="16"/>
      <c r="O80" s="119"/>
      <c r="P80" s="15"/>
      <c r="Q80" s="15"/>
      <c r="R80" s="15"/>
      <c r="S80" s="15"/>
      <c r="T80" s="15"/>
    </row>
    <row r="81" spans="1:20" x14ac:dyDescent="0.25">
      <c r="A81" s="14" t="s">
        <v>102</v>
      </c>
      <c r="B81" s="15" t="s">
        <v>41</v>
      </c>
      <c r="C81" s="15"/>
      <c r="D81" s="15"/>
      <c r="E81" s="15"/>
      <c r="F81" s="15"/>
      <c r="G81" s="15"/>
      <c r="H81" s="15"/>
      <c r="I81" s="16"/>
      <c r="J81" s="16"/>
      <c r="K81" s="16"/>
      <c r="L81" s="16"/>
      <c r="M81" s="16"/>
      <c r="N81" s="16"/>
      <c r="O81" s="119"/>
      <c r="P81" s="15"/>
      <c r="Q81" s="15"/>
      <c r="R81" s="15"/>
      <c r="S81" s="15"/>
      <c r="T81" s="15"/>
    </row>
    <row r="82" spans="1:20" x14ac:dyDescent="0.25">
      <c r="A82" s="14" t="s">
        <v>103</v>
      </c>
      <c r="B82" s="15" t="s">
        <v>43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20"/>
      <c r="P82" s="15"/>
      <c r="Q82" s="15"/>
      <c r="R82" s="15"/>
      <c r="S82" s="15"/>
      <c r="T82" s="15"/>
    </row>
    <row r="83" spans="1:20" ht="30" customHeight="1" x14ac:dyDescent="0.25">
      <c r="A83" s="13">
        <v>12</v>
      </c>
      <c r="B83" s="18" t="s">
        <v>138</v>
      </c>
      <c r="C83" s="106">
        <v>1745701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5"/>
      <c r="Q83" s="15"/>
      <c r="R83" s="15"/>
      <c r="S83" s="15"/>
      <c r="T83" s="15"/>
    </row>
    <row r="84" spans="1:20" x14ac:dyDescent="0.25">
      <c r="A84" s="14" t="s">
        <v>104</v>
      </c>
      <c r="B84" s="15" t="s">
        <v>33</v>
      </c>
      <c r="C84" s="16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18"/>
      <c r="P84" s="15"/>
      <c r="Q84" s="15"/>
      <c r="R84" s="15"/>
      <c r="S84" s="15"/>
      <c r="T84" s="15"/>
    </row>
    <row r="85" spans="1:20" x14ac:dyDescent="0.25">
      <c r="A85" s="14" t="s">
        <v>105</v>
      </c>
      <c r="B85" s="15" t="s">
        <v>35</v>
      </c>
      <c r="C85" s="16"/>
      <c r="D85" s="16"/>
      <c r="E85" s="16"/>
      <c r="F85" s="16"/>
      <c r="G85" s="16"/>
      <c r="H85" s="16"/>
      <c r="I85" s="16"/>
      <c r="J85" s="16"/>
      <c r="K85" s="15"/>
      <c r="L85" s="15"/>
      <c r="M85" s="15"/>
      <c r="N85" s="15"/>
      <c r="O85" s="118"/>
      <c r="P85" s="15"/>
      <c r="Q85" s="15"/>
      <c r="R85" s="15"/>
      <c r="S85" s="15"/>
      <c r="T85" s="15"/>
    </row>
    <row r="86" spans="1:20" x14ac:dyDescent="0.25">
      <c r="A86" s="14" t="s">
        <v>106</v>
      </c>
      <c r="B86" s="15" t="s">
        <v>37</v>
      </c>
      <c r="C86" s="16"/>
      <c r="D86" s="16"/>
      <c r="E86" s="16"/>
      <c r="F86" s="16"/>
      <c r="G86" s="16"/>
      <c r="H86" s="16"/>
      <c r="I86" s="16"/>
      <c r="J86" s="16"/>
      <c r="K86" s="15"/>
      <c r="L86" s="15"/>
      <c r="M86" s="15"/>
      <c r="N86" s="15"/>
      <c r="O86" s="118"/>
      <c r="P86" s="15"/>
      <c r="Q86" s="15"/>
      <c r="R86" s="15"/>
      <c r="S86" s="15"/>
      <c r="T86" s="15"/>
    </row>
    <row r="87" spans="1:20" x14ac:dyDescent="0.25">
      <c r="A87" s="14" t="s">
        <v>107</v>
      </c>
      <c r="B87" s="15" t="s">
        <v>39</v>
      </c>
      <c r="C87" s="15"/>
      <c r="D87" s="15"/>
      <c r="E87" s="15"/>
      <c r="F87" s="15"/>
      <c r="G87" s="15"/>
      <c r="H87" s="15"/>
      <c r="I87" s="4"/>
      <c r="J87" s="4"/>
      <c r="K87" s="16"/>
      <c r="L87" s="16"/>
      <c r="M87" s="16"/>
      <c r="N87" s="16"/>
      <c r="O87" s="120"/>
      <c r="P87" s="16"/>
      <c r="Q87" s="16"/>
      <c r="R87" s="16"/>
      <c r="S87" s="16"/>
      <c r="T87" s="15"/>
    </row>
    <row r="88" spans="1:20" x14ac:dyDescent="0.25">
      <c r="A88" s="14" t="s">
        <v>108</v>
      </c>
      <c r="B88" s="15" t="s">
        <v>41</v>
      </c>
      <c r="C88" s="15"/>
      <c r="D88" s="15"/>
      <c r="E88" s="15"/>
      <c r="F88" s="15"/>
      <c r="G88" s="15"/>
      <c r="H88" s="15"/>
      <c r="I88" s="4"/>
      <c r="J88" s="4"/>
      <c r="K88" s="16"/>
      <c r="L88" s="16"/>
      <c r="M88" s="16"/>
      <c r="N88" s="16"/>
      <c r="O88" s="120"/>
      <c r="P88" s="16"/>
      <c r="Q88" s="16"/>
      <c r="R88" s="16"/>
      <c r="S88" s="16"/>
      <c r="T88" s="15"/>
    </row>
    <row r="89" spans="1:20" x14ac:dyDescent="0.25">
      <c r="A89" s="14" t="s">
        <v>109</v>
      </c>
      <c r="B89" s="15" t="s">
        <v>43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19"/>
      <c r="P89" s="15"/>
      <c r="Q89" s="15"/>
      <c r="R89" s="15"/>
      <c r="S89" s="15"/>
      <c r="T89" s="122"/>
    </row>
    <row r="90" spans="1:20" ht="15" customHeight="1" x14ac:dyDescent="0.25">
      <c r="A90" s="13">
        <v>13</v>
      </c>
      <c r="B90" s="18" t="s">
        <v>140</v>
      </c>
      <c r="C90" s="106" t="s">
        <v>145</v>
      </c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5"/>
      <c r="Q90" s="15"/>
      <c r="R90" s="15"/>
      <c r="S90" s="15"/>
      <c r="T90" s="15"/>
    </row>
    <row r="91" spans="1:20" x14ac:dyDescent="0.25">
      <c r="A91" s="14" t="s">
        <v>110</v>
      </c>
      <c r="B91" s="15" t="s">
        <v>33</v>
      </c>
      <c r="C91" s="16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18"/>
      <c r="P91" s="15"/>
      <c r="Q91" s="15"/>
      <c r="R91" s="15"/>
      <c r="S91" s="15"/>
      <c r="T91" s="15"/>
    </row>
    <row r="92" spans="1:20" x14ac:dyDescent="0.25">
      <c r="A92" s="14" t="s">
        <v>111</v>
      </c>
      <c r="B92" s="15" t="s">
        <v>35</v>
      </c>
      <c r="C92" s="16"/>
      <c r="D92" s="16"/>
      <c r="E92" s="16"/>
      <c r="F92" s="16"/>
      <c r="G92" s="16"/>
      <c r="H92" s="16"/>
      <c r="I92" s="16"/>
      <c r="J92" s="16"/>
      <c r="K92" s="15"/>
      <c r="L92" s="15"/>
      <c r="M92" s="15"/>
      <c r="N92" s="15"/>
      <c r="O92" s="118"/>
      <c r="P92" s="15"/>
      <c r="Q92" s="15"/>
      <c r="R92" s="15"/>
      <c r="S92" s="15"/>
      <c r="T92" s="15"/>
    </row>
    <row r="93" spans="1:20" x14ac:dyDescent="0.25">
      <c r="A93" s="14" t="s">
        <v>112</v>
      </c>
      <c r="B93" s="15" t="s">
        <v>37</v>
      </c>
      <c r="C93" s="16"/>
      <c r="D93" s="16"/>
      <c r="E93" s="16"/>
      <c r="F93" s="16"/>
      <c r="G93" s="16"/>
      <c r="H93" s="16"/>
      <c r="I93" s="16"/>
      <c r="J93" s="16"/>
      <c r="K93" s="15"/>
      <c r="L93" s="15"/>
      <c r="M93" s="15"/>
      <c r="N93" s="15"/>
      <c r="O93" s="118"/>
      <c r="P93" s="15"/>
      <c r="Q93" s="15"/>
      <c r="R93" s="15"/>
      <c r="S93" s="15"/>
      <c r="T93" s="15"/>
    </row>
    <row r="94" spans="1:20" x14ac:dyDescent="0.25">
      <c r="A94" s="14" t="s">
        <v>113</v>
      </c>
      <c r="B94" s="15" t="s">
        <v>39</v>
      </c>
      <c r="C94" s="15"/>
      <c r="D94" s="15"/>
      <c r="E94" s="15"/>
      <c r="F94" s="15"/>
      <c r="G94" s="15"/>
      <c r="H94" s="15"/>
      <c r="I94" s="4"/>
      <c r="J94" s="4"/>
      <c r="K94" s="16"/>
      <c r="L94" s="16"/>
      <c r="M94" s="16"/>
      <c r="N94" s="16"/>
      <c r="O94" s="120"/>
      <c r="P94" s="16"/>
      <c r="Q94" s="16"/>
      <c r="R94" s="16"/>
      <c r="S94" s="16"/>
      <c r="T94" s="15"/>
    </row>
    <row r="95" spans="1:20" x14ac:dyDescent="0.25">
      <c r="A95" s="14" t="s">
        <v>114</v>
      </c>
      <c r="B95" s="15" t="s">
        <v>41</v>
      </c>
      <c r="C95" s="15"/>
      <c r="D95" s="15"/>
      <c r="E95" s="15"/>
      <c r="F95" s="15"/>
      <c r="G95" s="15"/>
      <c r="H95" s="15"/>
      <c r="I95" s="4"/>
      <c r="J95" s="4"/>
      <c r="K95" s="16"/>
      <c r="L95" s="16"/>
      <c r="M95" s="16"/>
      <c r="N95" s="16"/>
      <c r="O95" s="120"/>
      <c r="P95" s="16"/>
      <c r="Q95" s="16"/>
      <c r="R95" s="16"/>
      <c r="S95" s="16"/>
      <c r="T95" s="15"/>
    </row>
    <row r="96" spans="1:20" x14ac:dyDescent="0.25">
      <c r="A96" s="14" t="s">
        <v>115</v>
      </c>
      <c r="B96" s="15" t="s">
        <v>43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19"/>
      <c r="P96" s="15"/>
      <c r="Q96" s="15"/>
      <c r="R96" s="15"/>
      <c r="S96" s="15"/>
      <c r="T96" s="16"/>
    </row>
  </sheetData>
  <mergeCells count="18">
    <mergeCell ref="K1:P1"/>
    <mergeCell ref="A2:P2"/>
    <mergeCell ref="A4:A5"/>
    <mergeCell ref="B4:B5"/>
    <mergeCell ref="C4:T4"/>
    <mergeCell ref="C13:O13"/>
    <mergeCell ref="C20:O20"/>
    <mergeCell ref="C27:O27"/>
    <mergeCell ref="C34:O34"/>
    <mergeCell ref="C6:O6"/>
    <mergeCell ref="C76:O76"/>
    <mergeCell ref="C83:O83"/>
    <mergeCell ref="C90:O90"/>
    <mergeCell ref="C41:O41"/>
    <mergeCell ref="C48:O48"/>
    <mergeCell ref="C55:O55"/>
    <mergeCell ref="C62:O62"/>
    <mergeCell ref="C69:O69"/>
  </mergeCells>
  <pageMargins left="0.11811023622047245" right="0.11811023622047245" top="0.74803149606299213" bottom="0.15748031496062992" header="0.31496062992125984" footer="0.31496062992125984"/>
  <pageSetup paperSize="9" scale="95" orientation="landscape" horizontalDpi="180" verticalDpi="180" r:id="rId1"/>
  <rowBreaks count="3" manualBreakCount="3">
    <brk id="33" max="16383" man="1"/>
    <brk id="61" max="16383" man="1"/>
    <brk id="8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2011-нл1</vt:lpstr>
      <vt:lpstr>2010-лн1</vt:lpstr>
      <vt:lpstr>график</vt:lpstr>
      <vt:lpstr>график!Заголовки_для_печати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2012-07-17T12:02:08Z</dcterms:modified>
</cp:coreProperties>
</file>